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сметный отдел\МКС\Петра Романова ул., вл. 10\Замечания от 10.10.2024\СД по замечаниям ИА\"/>
    </mc:Choice>
  </mc:AlternateContent>
  <bookViews>
    <workbookView xWindow="0" yWindow="0" windowWidth="16125" windowHeight="15105"/>
  </bookViews>
  <sheets>
    <sheet name="02-01-02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'02-01-02'!$27:$27</definedName>
    <definedName name="_xlnm.Print_Area" localSheetId="0">'02-01-02'!$A$1:$K$226</definedName>
  </definedNames>
  <calcPr calcId="162913" iterate="1"/>
</workbook>
</file>

<file path=xl/calcChain.xml><?xml version="1.0" encoding="utf-8"?>
<calcChain xmlns="http://schemas.openxmlformats.org/spreadsheetml/2006/main">
  <c r="A11" i="6" l="1"/>
  <c r="H224" i="6"/>
  <c r="C224" i="6"/>
  <c r="C221" i="6"/>
  <c r="J22" i="6"/>
  <c r="J19" i="6"/>
  <c r="J18" i="6"/>
  <c r="J17" i="6"/>
  <c r="J16" i="6"/>
  <c r="J15" i="6"/>
  <c r="J14" i="6"/>
  <c r="I22" i="6"/>
  <c r="H218" i="6"/>
  <c r="J218" i="6"/>
  <c r="H217" i="6"/>
  <c r="J217" i="6"/>
  <c r="AQ216" i="6"/>
  <c r="A216" i="6"/>
  <c r="H214" i="6"/>
  <c r="J214" i="6"/>
  <c r="H213" i="6"/>
  <c r="J213" i="6"/>
  <c r="A212" i="6"/>
  <c r="AA209" i="6"/>
  <c r="Z209" i="6"/>
  <c r="Y209" i="6"/>
  <c r="I208" i="6"/>
  <c r="AB208" i="6" s="1"/>
  <c r="H208" i="6"/>
  <c r="G208" i="6"/>
  <c r="E208" i="6"/>
  <c r="J207" i="6"/>
  <c r="E207" i="6"/>
  <c r="J206" i="6"/>
  <c r="E206" i="6"/>
  <c r="K205" i="6"/>
  <c r="J205" i="6"/>
  <c r="H205" i="6"/>
  <c r="AA205" i="6"/>
  <c r="Z205" i="6"/>
  <c r="Y205" i="6"/>
  <c r="I205" i="6"/>
  <c r="X205" i="6" s="1"/>
  <c r="F205" i="6"/>
  <c r="V205" i="6"/>
  <c r="T205" i="6"/>
  <c r="R205" i="6"/>
  <c r="U205" i="6"/>
  <c r="S205" i="6"/>
  <c r="Q205" i="6"/>
  <c r="E205" i="6"/>
  <c r="D205" i="6"/>
  <c r="B205" i="6"/>
  <c r="K204" i="6"/>
  <c r="J204" i="6"/>
  <c r="I204" i="6"/>
  <c r="H204" i="6"/>
  <c r="G204" i="6"/>
  <c r="F204" i="6"/>
  <c r="K203" i="6"/>
  <c r="J203" i="6"/>
  <c r="I203" i="6"/>
  <c r="X209" i="6" s="1"/>
  <c r="H203" i="6"/>
  <c r="G203" i="6"/>
  <c r="F203" i="6"/>
  <c r="C202" i="6"/>
  <c r="V201" i="6"/>
  <c r="T201" i="6"/>
  <c r="K207" i="6" s="1"/>
  <c r="R201" i="6"/>
  <c r="K206" i="6" s="1"/>
  <c r="U201" i="6"/>
  <c r="S201" i="6"/>
  <c r="I207" i="6" s="1"/>
  <c r="Q201" i="6"/>
  <c r="I206" i="6" s="1"/>
  <c r="E201" i="6"/>
  <c r="D201" i="6"/>
  <c r="AA199" i="6"/>
  <c r="Z199" i="6"/>
  <c r="Y199" i="6"/>
  <c r="I198" i="6"/>
  <c r="AB198" i="6" s="1"/>
  <c r="H198" i="6"/>
  <c r="G198" i="6"/>
  <c r="E198" i="6"/>
  <c r="J197" i="6"/>
  <c r="E197" i="6"/>
  <c r="K196" i="6"/>
  <c r="J196" i="6"/>
  <c r="E196" i="6"/>
  <c r="K195" i="6"/>
  <c r="J195" i="6"/>
  <c r="H195" i="6"/>
  <c r="AA195" i="6"/>
  <c r="Z195" i="6"/>
  <c r="Y195" i="6"/>
  <c r="X195" i="6"/>
  <c r="I195" i="6"/>
  <c r="F195" i="6"/>
  <c r="V195" i="6"/>
  <c r="T195" i="6"/>
  <c r="R195" i="6"/>
  <c r="U195" i="6"/>
  <c r="S195" i="6"/>
  <c r="Q195" i="6"/>
  <c r="E195" i="6"/>
  <c r="D195" i="6"/>
  <c r="B195" i="6"/>
  <c r="K194" i="6"/>
  <c r="J194" i="6"/>
  <c r="W194" i="6"/>
  <c r="I194" i="6"/>
  <c r="O199" i="6" s="1"/>
  <c r="H194" i="6"/>
  <c r="G194" i="6"/>
  <c r="F194" i="6"/>
  <c r="C193" i="6"/>
  <c r="V192" i="6"/>
  <c r="T192" i="6"/>
  <c r="K197" i="6" s="1"/>
  <c r="R192" i="6"/>
  <c r="U192" i="6"/>
  <c r="S192" i="6"/>
  <c r="I197" i="6" s="1"/>
  <c r="Q192" i="6"/>
  <c r="I196" i="6" s="1"/>
  <c r="E192" i="6"/>
  <c r="D192" i="6"/>
  <c r="AA190" i="6"/>
  <c r="Z190" i="6"/>
  <c r="Y190" i="6"/>
  <c r="I189" i="6"/>
  <c r="AB189" i="6" s="1"/>
  <c r="H189" i="6"/>
  <c r="G189" i="6"/>
  <c r="E189" i="6"/>
  <c r="J188" i="6"/>
  <c r="I188" i="6"/>
  <c r="E188" i="6"/>
  <c r="J187" i="6"/>
  <c r="E187" i="6"/>
  <c r="K186" i="6"/>
  <c r="J186" i="6"/>
  <c r="E186" i="6"/>
  <c r="K185" i="6"/>
  <c r="J185" i="6"/>
  <c r="H185" i="6"/>
  <c r="AA185" i="6"/>
  <c r="Z185" i="6"/>
  <c r="Y185" i="6"/>
  <c r="I185" i="6"/>
  <c r="X185" i="6" s="1"/>
  <c r="F185" i="6"/>
  <c r="V185" i="6"/>
  <c r="T185" i="6"/>
  <c r="R185" i="6"/>
  <c r="U185" i="6"/>
  <c r="S185" i="6"/>
  <c r="Q185" i="6"/>
  <c r="E185" i="6"/>
  <c r="D185" i="6"/>
  <c r="B185" i="6"/>
  <c r="K184" i="6"/>
  <c r="J184" i="6"/>
  <c r="I184" i="6"/>
  <c r="W184" i="6" s="1"/>
  <c r="H184" i="6"/>
  <c r="G184" i="6"/>
  <c r="F184" i="6"/>
  <c r="K183" i="6"/>
  <c r="J183" i="6"/>
  <c r="I183" i="6"/>
  <c r="H183" i="6"/>
  <c r="G183" i="6"/>
  <c r="F183" i="6"/>
  <c r="K182" i="6"/>
  <c r="J182" i="6"/>
  <c r="W182" i="6"/>
  <c r="I182" i="6"/>
  <c r="H190" i="6" s="1"/>
  <c r="H182" i="6"/>
  <c r="G182" i="6"/>
  <c r="F182" i="6"/>
  <c r="C181" i="6"/>
  <c r="V180" i="6"/>
  <c r="K188" i="6" s="1"/>
  <c r="T180" i="6"/>
  <c r="K187" i="6" s="1"/>
  <c r="R180" i="6"/>
  <c r="U180" i="6"/>
  <c r="S180" i="6"/>
  <c r="I187" i="6" s="1"/>
  <c r="Q180" i="6"/>
  <c r="I186" i="6" s="1"/>
  <c r="E180" i="6"/>
  <c r="D180" i="6"/>
  <c r="AA178" i="6"/>
  <c r="Z178" i="6"/>
  <c r="Y178" i="6"/>
  <c r="I177" i="6"/>
  <c r="AB177" i="6" s="1"/>
  <c r="H177" i="6"/>
  <c r="G177" i="6"/>
  <c r="E177" i="6"/>
  <c r="J176" i="6"/>
  <c r="E176" i="6"/>
  <c r="J175" i="6"/>
  <c r="E175" i="6"/>
  <c r="K174" i="6"/>
  <c r="J174" i="6"/>
  <c r="H174" i="6"/>
  <c r="AA174" i="6"/>
  <c r="Z174" i="6"/>
  <c r="Y174" i="6"/>
  <c r="I174" i="6"/>
  <c r="X174" i="6" s="1"/>
  <c r="F174" i="6"/>
  <c r="V174" i="6"/>
  <c r="T174" i="6"/>
  <c r="R174" i="6"/>
  <c r="K175" i="6" s="1"/>
  <c r="U174" i="6"/>
  <c r="S174" i="6"/>
  <c r="Q174" i="6"/>
  <c r="E174" i="6"/>
  <c r="D174" i="6"/>
  <c r="B174" i="6"/>
  <c r="K173" i="6"/>
  <c r="J173" i="6"/>
  <c r="W173" i="6"/>
  <c r="I173" i="6"/>
  <c r="H173" i="6"/>
  <c r="G173" i="6"/>
  <c r="F173" i="6"/>
  <c r="C172" i="6"/>
  <c r="V171" i="6"/>
  <c r="T171" i="6"/>
  <c r="K176" i="6" s="1"/>
  <c r="R171" i="6"/>
  <c r="U171" i="6"/>
  <c r="S171" i="6"/>
  <c r="I176" i="6" s="1"/>
  <c r="Q171" i="6"/>
  <c r="I175" i="6" s="1"/>
  <c r="E171" i="6"/>
  <c r="D171" i="6"/>
  <c r="A170" i="6"/>
  <c r="H168" i="6"/>
  <c r="J168" i="6"/>
  <c r="H167" i="6"/>
  <c r="J167" i="6"/>
  <c r="A166" i="6"/>
  <c r="AA163" i="6"/>
  <c r="Z163" i="6"/>
  <c r="X163" i="6"/>
  <c r="H163" i="6"/>
  <c r="P163" i="6"/>
  <c r="J163" i="6"/>
  <c r="K162" i="6"/>
  <c r="J162" i="6"/>
  <c r="I162" i="6"/>
  <c r="O163" i="6" s="1"/>
  <c r="H162" i="6"/>
  <c r="G162" i="6"/>
  <c r="F162" i="6"/>
  <c r="V162" i="6"/>
  <c r="T162" i="6"/>
  <c r="R162" i="6"/>
  <c r="U162" i="6"/>
  <c r="S162" i="6"/>
  <c r="Q162" i="6"/>
  <c r="E162" i="6"/>
  <c r="D162" i="6"/>
  <c r="B162" i="6"/>
  <c r="AA160" i="6"/>
  <c r="Z160" i="6"/>
  <c r="X160" i="6"/>
  <c r="AB159" i="6"/>
  <c r="I159" i="6"/>
  <c r="H159" i="6"/>
  <c r="G159" i="6"/>
  <c r="E159" i="6"/>
  <c r="K158" i="6"/>
  <c r="J158" i="6"/>
  <c r="E158" i="6"/>
  <c r="K157" i="6"/>
  <c r="J157" i="6"/>
  <c r="E157" i="6"/>
  <c r="J156" i="6"/>
  <c r="E156" i="6"/>
  <c r="K155" i="6"/>
  <c r="J155" i="6"/>
  <c r="I155" i="6"/>
  <c r="H155" i="6"/>
  <c r="G155" i="6"/>
  <c r="F155" i="6"/>
  <c r="K154" i="6"/>
  <c r="J154" i="6"/>
  <c r="W154" i="6"/>
  <c r="I154" i="6"/>
  <c r="H154" i="6"/>
  <c r="G154" i="6"/>
  <c r="F154" i="6"/>
  <c r="K153" i="6"/>
  <c r="J153" i="6"/>
  <c r="I153" i="6"/>
  <c r="H153" i="6"/>
  <c r="G153" i="6"/>
  <c r="F153" i="6"/>
  <c r="K152" i="6"/>
  <c r="J152" i="6"/>
  <c r="I152" i="6"/>
  <c r="O160" i="6" s="1"/>
  <c r="H152" i="6"/>
  <c r="G152" i="6"/>
  <c r="F152" i="6"/>
  <c r="V151" i="6"/>
  <c r="T151" i="6"/>
  <c r="R151" i="6"/>
  <c r="K156" i="6" s="1"/>
  <c r="U151" i="6"/>
  <c r="I158" i="6" s="1"/>
  <c r="S151" i="6"/>
  <c r="I157" i="6" s="1"/>
  <c r="Q151" i="6"/>
  <c r="I156" i="6" s="1"/>
  <c r="E151" i="6"/>
  <c r="D151" i="6"/>
  <c r="B151" i="6"/>
  <c r="AA149" i="6"/>
  <c r="Z149" i="6"/>
  <c r="X149" i="6"/>
  <c r="AB148" i="6"/>
  <c r="I148" i="6"/>
  <c r="H148" i="6"/>
  <c r="G148" i="6"/>
  <c r="E148" i="6"/>
  <c r="K147" i="6"/>
  <c r="J147" i="6"/>
  <c r="E147" i="6"/>
  <c r="J146" i="6"/>
  <c r="E146" i="6"/>
  <c r="J145" i="6"/>
  <c r="E145" i="6"/>
  <c r="K144" i="6"/>
  <c r="J144" i="6"/>
  <c r="I144" i="6"/>
  <c r="H144" i="6"/>
  <c r="G144" i="6"/>
  <c r="F144" i="6"/>
  <c r="K143" i="6"/>
  <c r="J143" i="6"/>
  <c r="W143" i="6"/>
  <c r="I143" i="6"/>
  <c r="H143" i="6"/>
  <c r="G143" i="6"/>
  <c r="F143" i="6"/>
  <c r="K142" i="6"/>
  <c r="J142" i="6"/>
  <c r="I142" i="6"/>
  <c r="H142" i="6"/>
  <c r="G142" i="6"/>
  <c r="F142" i="6"/>
  <c r="K141" i="6"/>
  <c r="P149" i="6" s="1"/>
  <c r="J141" i="6"/>
  <c r="I141" i="6"/>
  <c r="H141" i="6"/>
  <c r="G141" i="6"/>
  <c r="F141" i="6"/>
  <c r="C140" i="6"/>
  <c r="V139" i="6"/>
  <c r="T139" i="6"/>
  <c r="K146" i="6" s="1"/>
  <c r="R139" i="6"/>
  <c r="K145" i="6" s="1"/>
  <c r="U139" i="6"/>
  <c r="I147" i="6" s="1"/>
  <c r="S139" i="6"/>
  <c r="I146" i="6" s="1"/>
  <c r="Q139" i="6"/>
  <c r="I145" i="6" s="1"/>
  <c r="Y149" i="6" s="1"/>
  <c r="E139" i="6"/>
  <c r="D139" i="6"/>
  <c r="B139" i="6"/>
  <c r="AA137" i="6"/>
  <c r="Z137" i="6"/>
  <c r="X137" i="6"/>
  <c r="AB136" i="6"/>
  <c r="I136" i="6"/>
  <c r="H136" i="6"/>
  <c r="G136" i="6"/>
  <c r="E136" i="6"/>
  <c r="K135" i="6"/>
  <c r="J135" i="6"/>
  <c r="E135" i="6"/>
  <c r="J134" i="6"/>
  <c r="I134" i="6"/>
  <c r="E134" i="6"/>
  <c r="J133" i="6"/>
  <c r="I133" i="6"/>
  <c r="E133" i="6"/>
  <c r="K132" i="6"/>
  <c r="J132" i="6"/>
  <c r="I132" i="6"/>
  <c r="H132" i="6"/>
  <c r="G132" i="6"/>
  <c r="F132" i="6"/>
  <c r="K131" i="6"/>
  <c r="J131" i="6"/>
  <c r="I131" i="6"/>
  <c r="W131" i="6" s="1"/>
  <c r="H131" i="6"/>
  <c r="G131" i="6"/>
  <c r="F131" i="6"/>
  <c r="K130" i="6"/>
  <c r="J130" i="6"/>
  <c r="I130" i="6"/>
  <c r="H130" i="6"/>
  <c r="G130" i="6"/>
  <c r="F130" i="6"/>
  <c r="K129" i="6"/>
  <c r="J129" i="6"/>
  <c r="I129" i="6"/>
  <c r="H129" i="6"/>
  <c r="G129" i="6"/>
  <c r="F129" i="6"/>
  <c r="C128" i="6"/>
  <c r="V127" i="6"/>
  <c r="T127" i="6"/>
  <c r="K134" i="6" s="1"/>
  <c r="R127" i="6"/>
  <c r="K133" i="6" s="1"/>
  <c r="U127" i="6"/>
  <c r="I135" i="6" s="1"/>
  <c r="S127" i="6"/>
  <c r="Q127" i="6"/>
  <c r="E127" i="6"/>
  <c r="D127" i="6"/>
  <c r="B127" i="6"/>
  <c r="AA125" i="6"/>
  <c r="Z125" i="6"/>
  <c r="X125" i="6"/>
  <c r="P125" i="6"/>
  <c r="C124" i="6"/>
  <c r="K123" i="6"/>
  <c r="J125" i="6" s="1"/>
  <c r="J123" i="6"/>
  <c r="I123" i="6"/>
  <c r="Y125" i="6" s="1"/>
  <c r="H123" i="6"/>
  <c r="G123" i="6"/>
  <c r="F123" i="6"/>
  <c r="V123" i="6"/>
  <c r="T123" i="6"/>
  <c r="R123" i="6"/>
  <c r="U123" i="6"/>
  <c r="S123" i="6"/>
  <c r="Q123" i="6"/>
  <c r="E123" i="6"/>
  <c r="D123" i="6"/>
  <c r="B123" i="6"/>
  <c r="AA121" i="6"/>
  <c r="Z121" i="6"/>
  <c r="X121" i="6"/>
  <c r="AB120" i="6"/>
  <c r="I120" i="6"/>
  <c r="H120" i="6"/>
  <c r="G120" i="6"/>
  <c r="E120" i="6"/>
  <c r="J119" i="6"/>
  <c r="E119" i="6"/>
  <c r="J118" i="6"/>
  <c r="E118" i="6"/>
  <c r="J117" i="6"/>
  <c r="E117" i="6"/>
  <c r="K116" i="6"/>
  <c r="J116" i="6"/>
  <c r="I116" i="6"/>
  <c r="H116" i="6"/>
  <c r="G116" i="6"/>
  <c r="F116" i="6"/>
  <c r="K115" i="6"/>
  <c r="J115" i="6"/>
  <c r="I115" i="6"/>
  <c r="W115" i="6" s="1"/>
  <c r="H115" i="6"/>
  <c r="G115" i="6"/>
  <c r="F115" i="6"/>
  <c r="K114" i="6"/>
  <c r="J114" i="6"/>
  <c r="I114" i="6"/>
  <c r="H114" i="6"/>
  <c r="G114" i="6"/>
  <c r="F114" i="6"/>
  <c r="K113" i="6"/>
  <c r="J113" i="6"/>
  <c r="W113" i="6"/>
  <c r="I113" i="6"/>
  <c r="H113" i="6"/>
  <c r="G113" i="6"/>
  <c r="F113" i="6"/>
  <c r="C112" i="6"/>
  <c r="V111" i="6"/>
  <c r="K119" i="6" s="1"/>
  <c r="T111" i="6"/>
  <c r="K118" i="6" s="1"/>
  <c r="R111" i="6"/>
  <c r="K117" i="6" s="1"/>
  <c r="U111" i="6"/>
  <c r="I119" i="6" s="1"/>
  <c r="S111" i="6"/>
  <c r="I118" i="6" s="1"/>
  <c r="Q111" i="6"/>
  <c r="I117" i="6" s="1"/>
  <c r="E111" i="6"/>
  <c r="D111" i="6"/>
  <c r="B111" i="6"/>
  <c r="AA109" i="6"/>
  <c r="Z109" i="6"/>
  <c r="Y109" i="6"/>
  <c r="C108" i="6"/>
  <c r="K107" i="6"/>
  <c r="J109" i="6" s="1"/>
  <c r="J107" i="6"/>
  <c r="I107" i="6"/>
  <c r="X109" i="6" s="1"/>
  <c r="H107" i="6"/>
  <c r="G107" i="6"/>
  <c r="F107" i="6"/>
  <c r="V107" i="6"/>
  <c r="T107" i="6"/>
  <c r="R107" i="6"/>
  <c r="U107" i="6"/>
  <c r="S107" i="6"/>
  <c r="Q107" i="6"/>
  <c r="E107" i="6"/>
  <c r="D107" i="6"/>
  <c r="B107" i="6"/>
  <c r="AA105" i="6"/>
  <c r="Z105" i="6"/>
  <c r="X105" i="6"/>
  <c r="I104" i="6"/>
  <c r="AB104" i="6" s="1"/>
  <c r="H104" i="6"/>
  <c r="G104" i="6"/>
  <c r="E104" i="6"/>
  <c r="J103" i="6"/>
  <c r="I103" i="6"/>
  <c r="E103" i="6"/>
  <c r="J102" i="6"/>
  <c r="E102" i="6"/>
  <c r="K101" i="6"/>
  <c r="J101" i="6"/>
  <c r="I101" i="6"/>
  <c r="E101" i="6"/>
  <c r="K100" i="6"/>
  <c r="J100" i="6"/>
  <c r="W100" i="6"/>
  <c r="I100" i="6"/>
  <c r="H100" i="6"/>
  <c r="G100" i="6"/>
  <c r="F100" i="6"/>
  <c r="K99" i="6"/>
  <c r="J99" i="6"/>
  <c r="I99" i="6"/>
  <c r="H99" i="6"/>
  <c r="G99" i="6"/>
  <c r="F99" i="6"/>
  <c r="K98" i="6"/>
  <c r="J98" i="6"/>
  <c r="I98" i="6"/>
  <c r="Y105" i="6" s="1"/>
  <c r="H98" i="6"/>
  <c r="G98" i="6"/>
  <c r="F98" i="6"/>
  <c r="C97" i="6"/>
  <c r="V96" i="6"/>
  <c r="K103" i="6" s="1"/>
  <c r="T96" i="6"/>
  <c r="K102" i="6" s="1"/>
  <c r="R96" i="6"/>
  <c r="U96" i="6"/>
  <c r="S96" i="6"/>
  <c r="I102" i="6" s="1"/>
  <c r="Q96" i="6"/>
  <c r="E96" i="6"/>
  <c r="D96" i="6"/>
  <c r="B96" i="6"/>
  <c r="AA94" i="6"/>
  <c r="Z94" i="6"/>
  <c r="X94" i="6"/>
  <c r="AB93" i="6"/>
  <c r="I93" i="6"/>
  <c r="H93" i="6"/>
  <c r="G93" i="6"/>
  <c r="E93" i="6"/>
  <c r="J92" i="6"/>
  <c r="E92" i="6"/>
  <c r="J91" i="6"/>
  <c r="E91" i="6"/>
  <c r="K90" i="6"/>
  <c r="J90" i="6"/>
  <c r="E90" i="6"/>
  <c r="K89" i="6"/>
  <c r="J89" i="6"/>
  <c r="I89" i="6"/>
  <c r="W89" i="6" s="1"/>
  <c r="H89" i="6"/>
  <c r="G89" i="6"/>
  <c r="F89" i="6"/>
  <c r="K88" i="6"/>
  <c r="J88" i="6"/>
  <c r="I88" i="6"/>
  <c r="Y94" i="6" s="1"/>
  <c r="H88" i="6"/>
  <c r="G88" i="6"/>
  <c r="F88" i="6"/>
  <c r="K87" i="6"/>
  <c r="J87" i="6"/>
  <c r="W87" i="6"/>
  <c r="I87" i="6"/>
  <c r="H87" i="6"/>
  <c r="G87" i="6"/>
  <c r="F87" i="6"/>
  <c r="C86" i="6"/>
  <c r="V85" i="6"/>
  <c r="K92" i="6" s="1"/>
  <c r="T85" i="6"/>
  <c r="K91" i="6" s="1"/>
  <c r="R85" i="6"/>
  <c r="U85" i="6"/>
  <c r="I92" i="6" s="1"/>
  <c r="S85" i="6"/>
  <c r="I91" i="6" s="1"/>
  <c r="Q85" i="6"/>
  <c r="I90" i="6" s="1"/>
  <c r="E85" i="6"/>
  <c r="D85" i="6"/>
  <c r="B85" i="6"/>
  <c r="A84" i="6"/>
  <c r="H82" i="6"/>
  <c r="J82" i="6"/>
  <c r="H81" i="6"/>
  <c r="J81" i="6"/>
  <c r="A80" i="6"/>
  <c r="AA77" i="6"/>
  <c r="Z77" i="6"/>
  <c r="Y77" i="6"/>
  <c r="I76" i="6"/>
  <c r="AB76" i="6" s="1"/>
  <c r="H76" i="6"/>
  <c r="G76" i="6"/>
  <c r="E76" i="6"/>
  <c r="K75" i="6"/>
  <c r="J75" i="6"/>
  <c r="E75" i="6"/>
  <c r="J74" i="6"/>
  <c r="I74" i="6"/>
  <c r="E74" i="6"/>
  <c r="J73" i="6"/>
  <c r="I73" i="6"/>
  <c r="E73" i="6"/>
  <c r="K72" i="6"/>
  <c r="J72" i="6"/>
  <c r="I72" i="6"/>
  <c r="W72" i="6" s="1"/>
  <c r="H72" i="6"/>
  <c r="G72" i="6"/>
  <c r="F72" i="6"/>
  <c r="K71" i="6"/>
  <c r="J71" i="6"/>
  <c r="I71" i="6"/>
  <c r="H71" i="6"/>
  <c r="G71" i="6"/>
  <c r="F71" i="6"/>
  <c r="K70" i="6"/>
  <c r="J70" i="6"/>
  <c r="I70" i="6"/>
  <c r="H70" i="6"/>
  <c r="G70" i="6"/>
  <c r="F70" i="6"/>
  <c r="C69" i="6"/>
  <c r="V68" i="6"/>
  <c r="T68" i="6"/>
  <c r="K74" i="6" s="1"/>
  <c r="R68" i="6"/>
  <c r="K73" i="6" s="1"/>
  <c r="U68" i="6"/>
  <c r="I75" i="6" s="1"/>
  <c r="S68" i="6"/>
  <c r="Q68" i="6"/>
  <c r="E68" i="6"/>
  <c r="D68" i="6"/>
  <c r="B68" i="6"/>
  <c r="AA66" i="6"/>
  <c r="Z66" i="6"/>
  <c r="Y66" i="6"/>
  <c r="I65" i="6"/>
  <c r="AB65" i="6" s="1"/>
  <c r="H65" i="6"/>
  <c r="G65" i="6"/>
  <c r="E65" i="6"/>
  <c r="J64" i="6"/>
  <c r="E64" i="6"/>
  <c r="K63" i="6"/>
  <c r="J63" i="6"/>
  <c r="E63" i="6"/>
  <c r="K62" i="6"/>
  <c r="J66" i="6" s="1"/>
  <c r="J62" i="6"/>
  <c r="I62" i="6"/>
  <c r="H62" i="6"/>
  <c r="G62" i="6"/>
  <c r="F62" i="6"/>
  <c r="C61" i="6"/>
  <c r="V60" i="6"/>
  <c r="T60" i="6"/>
  <c r="K64" i="6" s="1"/>
  <c r="P66" i="6" s="1"/>
  <c r="R60" i="6"/>
  <c r="U60" i="6"/>
  <c r="S60" i="6"/>
  <c r="I64" i="6" s="1"/>
  <c r="Q60" i="6"/>
  <c r="I63" i="6" s="1"/>
  <c r="E60" i="6"/>
  <c r="D60" i="6"/>
  <c r="B60" i="6"/>
  <c r="AA58" i="6"/>
  <c r="Z58" i="6"/>
  <c r="Y58" i="6"/>
  <c r="AB57" i="6"/>
  <c r="I57" i="6"/>
  <c r="H57" i="6"/>
  <c r="G57" i="6"/>
  <c r="E57" i="6"/>
  <c r="K56" i="6"/>
  <c r="J56" i="6"/>
  <c r="E56" i="6"/>
  <c r="J55" i="6"/>
  <c r="E55" i="6"/>
  <c r="K54" i="6"/>
  <c r="J54" i="6"/>
  <c r="I54" i="6"/>
  <c r="X58" i="6" s="1"/>
  <c r="H54" i="6"/>
  <c r="G54" i="6"/>
  <c r="F54" i="6"/>
  <c r="C53" i="6"/>
  <c r="V52" i="6"/>
  <c r="T52" i="6"/>
  <c r="R52" i="6"/>
  <c r="K55" i="6" s="1"/>
  <c r="J58" i="6" s="1"/>
  <c r="U52" i="6"/>
  <c r="S52" i="6"/>
  <c r="I56" i="6" s="1"/>
  <c r="Q52" i="6"/>
  <c r="I55" i="6" s="1"/>
  <c r="O58" i="6" s="1"/>
  <c r="E52" i="6"/>
  <c r="D52" i="6"/>
  <c r="B52" i="6"/>
  <c r="AA50" i="6"/>
  <c r="Z50" i="6"/>
  <c r="Y50" i="6"/>
  <c r="AB49" i="6"/>
  <c r="I49" i="6"/>
  <c r="H49" i="6"/>
  <c r="G49" i="6"/>
  <c r="E49" i="6"/>
  <c r="J48" i="6"/>
  <c r="E48" i="6"/>
  <c r="J47" i="6"/>
  <c r="E47" i="6"/>
  <c r="J46" i="6"/>
  <c r="I46" i="6"/>
  <c r="E46" i="6"/>
  <c r="K45" i="6"/>
  <c r="J45" i="6"/>
  <c r="I45" i="6"/>
  <c r="W45" i="6" s="1"/>
  <c r="H45" i="6"/>
  <c r="G45" i="6"/>
  <c r="F45" i="6"/>
  <c r="K44" i="6"/>
  <c r="J44" i="6"/>
  <c r="I44" i="6"/>
  <c r="H44" i="6"/>
  <c r="G44" i="6"/>
  <c r="F44" i="6"/>
  <c r="K43" i="6"/>
  <c r="J43" i="6"/>
  <c r="I43" i="6"/>
  <c r="O50" i="6" s="1"/>
  <c r="H43" i="6"/>
  <c r="G43" i="6"/>
  <c r="F43" i="6"/>
  <c r="C42" i="6"/>
  <c r="V41" i="6"/>
  <c r="K48" i="6" s="1"/>
  <c r="T41" i="6"/>
  <c r="K47" i="6" s="1"/>
  <c r="R41" i="6"/>
  <c r="K46" i="6" s="1"/>
  <c r="U41" i="6"/>
  <c r="I48" i="6" s="1"/>
  <c r="S41" i="6"/>
  <c r="I47" i="6" s="1"/>
  <c r="Q41" i="6"/>
  <c r="E41" i="6"/>
  <c r="D41" i="6"/>
  <c r="AA39" i="6"/>
  <c r="I18" i="6" s="1"/>
  <c r="Z39" i="6"/>
  <c r="I17" i="6" s="1"/>
  <c r="Y39" i="6"/>
  <c r="AB38" i="6"/>
  <c r="I38" i="6"/>
  <c r="H38" i="6"/>
  <c r="G38" i="6"/>
  <c r="E38" i="6"/>
  <c r="J37" i="6"/>
  <c r="E37" i="6"/>
  <c r="J36" i="6"/>
  <c r="E36" i="6"/>
  <c r="J35" i="6"/>
  <c r="E35" i="6"/>
  <c r="K34" i="6"/>
  <c r="J34" i="6"/>
  <c r="I34" i="6"/>
  <c r="W34" i="6" s="1"/>
  <c r="H34" i="6"/>
  <c r="G34" i="6"/>
  <c r="F34" i="6"/>
  <c r="K33" i="6"/>
  <c r="J33" i="6"/>
  <c r="I33" i="6"/>
  <c r="H33" i="6"/>
  <c r="G33" i="6"/>
  <c r="F33" i="6"/>
  <c r="K32" i="6"/>
  <c r="J32" i="6"/>
  <c r="W32" i="6"/>
  <c r="I32" i="6"/>
  <c r="H32" i="6"/>
  <c r="G32" i="6"/>
  <c r="F32" i="6"/>
  <c r="C31" i="6"/>
  <c r="V30" i="6"/>
  <c r="K37" i="6" s="1"/>
  <c r="T30" i="6"/>
  <c r="K36" i="6" s="1"/>
  <c r="R30" i="6"/>
  <c r="K35" i="6" s="1"/>
  <c r="U30" i="6"/>
  <c r="I37" i="6" s="1"/>
  <c r="S30" i="6"/>
  <c r="I36" i="6" s="1"/>
  <c r="Q30" i="6"/>
  <c r="I35" i="6" s="1"/>
  <c r="E30" i="6"/>
  <c r="D30" i="6"/>
  <c r="A29" i="6"/>
  <c r="A8" i="6"/>
  <c r="A6" i="6"/>
  <c r="A1" i="6"/>
  <c r="O39" i="6" l="1"/>
  <c r="X66" i="6"/>
  <c r="H94" i="6"/>
  <c r="Y121" i="6"/>
  <c r="O149" i="6"/>
  <c r="P50" i="6"/>
  <c r="O178" i="6"/>
  <c r="X178" i="6"/>
  <c r="H178" i="6"/>
  <c r="P39" i="6"/>
  <c r="I16" i="6"/>
  <c r="P58" i="6"/>
  <c r="P77" i="6"/>
  <c r="J77" i="6"/>
  <c r="P94" i="6"/>
  <c r="J121" i="6"/>
  <c r="O137" i="6"/>
  <c r="P160" i="6"/>
  <c r="P178" i="6"/>
  <c r="X190" i="6"/>
  <c r="X77" i="6"/>
  <c r="J105" i="6"/>
  <c r="Y160" i="6"/>
  <c r="H199" i="6"/>
  <c r="X199" i="6"/>
  <c r="I20" i="6"/>
  <c r="P121" i="6"/>
  <c r="P137" i="6"/>
  <c r="P190" i="6"/>
  <c r="J199" i="6"/>
  <c r="P209" i="6"/>
  <c r="J209" i="6"/>
  <c r="X39" i="6"/>
  <c r="X50" i="6"/>
  <c r="W54" i="6"/>
  <c r="H58" i="6"/>
  <c r="P105" i="6"/>
  <c r="P109" i="6"/>
  <c r="Y137" i="6"/>
  <c r="Y163" i="6"/>
  <c r="P199" i="6"/>
  <c r="O94" i="6"/>
  <c r="J137" i="6"/>
  <c r="O190" i="6"/>
  <c r="J39" i="6"/>
  <c r="J50" i="6"/>
  <c r="W62" i="6"/>
  <c r="H66" i="6"/>
  <c r="W98" i="6"/>
  <c r="O105" i="6"/>
  <c r="O109" i="6"/>
  <c r="H121" i="6"/>
  <c r="H125" i="6"/>
  <c r="J149" i="6"/>
  <c r="J160" i="6"/>
  <c r="W203" i="6"/>
  <c r="H209" i="6"/>
  <c r="H105" i="6"/>
  <c r="H109" i="6"/>
  <c r="O66" i="6"/>
  <c r="H77" i="6"/>
  <c r="O121" i="6"/>
  <c r="O125" i="6"/>
  <c r="H137" i="6"/>
  <c r="O209" i="6"/>
  <c r="H39" i="6"/>
  <c r="H50" i="6"/>
  <c r="W70" i="6"/>
  <c r="O77" i="6"/>
  <c r="J94" i="6"/>
  <c r="W129" i="6"/>
  <c r="H149" i="6"/>
  <c r="H160" i="6"/>
  <c r="J178" i="6"/>
  <c r="J190" i="6"/>
  <c r="W43" i="6"/>
  <c r="I19" i="6" s="1"/>
  <c r="W141" i="6"/>
  <c r="W152" i="6"/>
  <c r="A1" i="3"/>
  <c r="Y1" i="3"/>
  <c r="CV1" i="3" s="1"/>
  <c r="CX1" i="3"/>
  <c r="CY1" i="3"/>
  <c r="CZ1" i="3"/>
  <c r="DA1" i="3"/>
  <c r="DB1" i="3"/>
  <c r="DC1" i="3"/>
  <c r="DF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I28" i="1"/>
  <c r="CW3" i="3" s="1"/>
  <c r="K28" i="1"/>
  <c r="Q28" i="1"/>
  <c r="W28" i="1"/>
  <c r="X28" i="1"/>
  <c r="AC28" i="1"/>
  <c r="P28" i="1" s="1"/>
  <c r="AE28" i="1"/>
  <c r="CR28" i="1" s="1"/>
  <c r="AF28" i="1"/>
  <c r="S28" i="1" s="1"/>
  <c r="AG28" i="1"/>
  <c r="AH28" i="1"/>
  <c r="AI28" i="1"/>
  <c r="AJ28" i="1"/>
  <c r="CX28" i="1" s="1"/>
  <c r="CQ28" i="1"/>
  <c r="CS28" i="1"/>
  <c r="CU28" i="1"/>
  <c r="T28" i="1" s="1"/>
  <c r="CV28" i="1"/>
  <c r="U28" i="1" s="1"/>
  <c r="CW28" i="1"/>
  <c r="V28" i="1" s="1"/>
  <c r="CY28" i="1"/>
  <c r="CZ28" i="1"/>
  <c r="Y28" i="1" s="1"/>
  <c r="FR28" i="1"/>
  <c r="GL28" i="1"/>
  <c r="GO28" i="1"/>
  <c r="GP28" i="1"/>
  <c r="GV28" i="1"/>
  <c r="GX28" i="1"/>
  <c r="HC28" i="1"/>
  <c r="C29" i="1"/>
  <c r="I29" i="1"/>
  <c r="K29" i="1"/>
  <c r="R29" i="1"/>
  <c r="GK29" i="1" s="1"/>
  <c r="AB29" i="1"/>
  <c r="AC29" i="1"/>
  <c r="AD29" i="1"/>
  <c r="AE29" i="1"/>
  <c r="AF29" i="1"/>
  <c r="S29" i="1" s="1"/>
  <c r="AG29" i="1"/>
  <c r="CU29" i="1" s="1"/>
  <c r="T29" i="1" s="1"/>
  <c r="AH29" i="1"/>
  <c r="CV29" i="1" s="1"/>
  <c r="U29" i="1" s="1"/>
  <c r="AI29" i="1"/>
  <c r="AJ29" i="1"/>
  <c r="CQ29" i="1"/>
  <c r="CR29" i="1"/>
  <c r="CS29" i="1"/>
  <c r="CW29" i="1"/>
  <c r="V29" i="1" s="1"/>
  <c r="CX29" i="1"/>
  <c r="W29" i="1" s="1"/>
  <c r="FR29" i="1"/>
  <c r="GL29" i="1"/>
  <c r="GO29" i="1"/>
  <c r="GP29" i="1"/>
  <c r="GV29" i="1"/>
  <c r="GX29" i="1"/>
  <c r="HC29" i="1"/>
  <c r="C30" i="1"/>
  <c r="I30" i="1"/>
  <c r="CU6" i="3" s="1"/>
  <c r="K30" i="1"/>
  <c r="P30" i="1"/>
  <c r="R30" i="1"/>
  <c r="GK30" i="1" s="1"/>
  <c r="AC30" i="1"/>
  <c r="AD30" i="1"/>
  <c r="AB30" i="1" s="1"/>
  <c r="AE30" i="1"/>
  <c r="CS30" i="1" s="1"/>
  <c r="AF30" i="1"/>
  <c r="CT30" i="1" s="1"/>
  <c r="AG30" i="1"/>
  <c r="AH30" i="1"/>
  <c r="AI30" i="1"/>
  <c r="AJ30" i="1"/>
  <c r="CX30" i="1" s="1"/>
  <c r="W30" i="1" s="1"/>
  <c r="CQ30" i="1"/>
  <c r="CU30" i="1"/>
  <c r="T30" i="1" s="1"/>
  <c r="CV30" i="1"/>
  <c r="U30" i="1" s="1"/>
  <c r="CW30" i="1"/>
  <c r="V30" i="1" s="1"/>
  <c r="FR30" i="1"/>
  <c r="GL30" i="1"/>
  <c r="GO30" i="1"/>
  <c r="GP30" i="1"/>
  <c r="GV30" i="1"/>
  <c r="HC30" i="1" s="1"/>
  <c r="GX30" i="1" s="1"/>
  <c r="CJ35" i="1" s="1"/>
  <c r="C31" i="1"/>
  <c r="I31" i="1"/>
  <c r="CU7" i="3" s="1"/>
  <c r="K31" i="1"/>
  <c r="P31" i="1"/>
  <c r="R31" i="1"/>
  <c r="GK31" i="1" s="1"/>
  <c r="AC31" i="1"/>
  <c r="CQ31" i="1" s="1"/>
  <c r="AD31" i="1"/>
  <c r="AB31" i="1" s="1"/>
  <c r="AE31" i="1"/>
  <c r="AF31" i="1"/>
  <c r="S31" i="1" s="1"/>
  <c r="AG31" i="1"/>
  <c r="AH31" i="1"/>
  <c r="CV31" i="1" s="1"/>
  <c r="U31" i="1" s="1"/>
  <c r="AI31" i="1"/>
  <c r="CW31" i="1" s="1"/>
  <c r="V31" i="1" s="1"/>
  <c r="AJ31" i="1"/>
  <c r="CX31" i="1" s="1"/>
  <c r="W31" i="1" s="1"/>
  <c r="CR31" i="1"/>
  <c r="CS31" i="1"/>
  <c r="CT31" i="1"/>
  <c r="CU31" i="1"/>
  <c r="T31" i="1" s="1"/>
  <c r="FR31" i="1"/>
  <c r="GL31" i="1"/>
  <c r="GO31" i="1"/>
  <c r="GP31" i="1"/>
  <c r="GV31" i="1"/>
  <c r="GX31" i="1"/>
  <c r="HC31" i="1"/>
  <c r="C32" i="1"/>
  <c r="I32" i="1"/>
  <c r="CU8" i="3" s="1"/>
  <c r="K32" i="1"/>
  <c r="R32" i="1"/>
  <c r="GK32" i="1" s="1"/>
  <c r="AB32" i="1"/>
  <c r="AC32" i="1"/>
  <c r="AD32" i="1"/>
  <c r="AE32" i="1"/>
  <c r="AF32" i="1"/>
  <c r="S32" i="1" s="1"/>
  <c r="AG32" i="1"/>
  <c r="CU32" i="1" s="1"/>
  <c r="T32" i="1" s="1"/>
  <c r="AH32" i="1"/>
  <c r="CV32" i="1" s="1"/>
  <c r="U32" i="1" s="1"/>
  <c r="AI32" i="1"/>
  <c r="AJ32" i="1"/>
  <c r="CQ32" i="1"/>
  <c r="CR32" i="1"/>
  <c r="CS32" i="1"/>
  <c r="CW32" i="1"/>
  <c r="V32" i="1" s="1"/>
  <c r="CX32" i="1"/>
  <c r="W32" i="1" s="1"/>
  <c r="FR32" i="1"/>
  <c r="GL32" i="1"/>
  <c r="GO32" i="1"/>
  <c r="GP32" i="1"/>
  <c r="GV32" i="1"/>
  <c r="GX32" i="1"/>
  <c r="HC32" i="1"/>
  <c r="C33" i="1"/>
  <c r="K33" i="1"/>
  <c r="AC33" i="1"/>
  <c r="AD33" i="1"/>
  <c r="AB33" i="1" s="1"/>
  <c r="AE33" i="1"/>
  <c r="CS33" i="1" s="1"/>
  <c r="AF33" i="1"/>
  <c r="CT33" i="1" s="1"/>
  <c r="AG33" i="1"/>
  <c r="AH33" i="1"/>
  <c r="AI33" i="1"/>
  <c r="AJ33" i="1"/>
  <c r="CX33" i="1" s="1"/>
  <c r="CQ33" i="1"/>
  <c r="CU33" i="1"/>
  <c r="CV33" i="1"/>
  <c r="CW33" i="1"/>
  <c r="FR33" i="1"/>
  <c r="GL33" i="1"/>
  <c r="GO33" i="1"/>
  <c r="GP33" i="1"/>
  <c r="GV33" i="1"/>
  <c r="HC33" i="1" s="1"/>
  <c r="B35" i="1"/>
  <c r="B26" i="1" s="1"/>
  <c r="C35" i="1"/>
  <c r="C26" i="1" s="1"/>
  <c r="D35" i="1"/>
  <c r="D26" i="1" s="1"/>
  <c r="F35" i="1"/>
  <c r="F26" i="1" s="1"/>
  <c r="G35" i="1"/>
  <c r="G26" i="1" s="1"/>
  <c r="AH35" i="1"/>
  <c r="AO35" i="1"/>
  <c r="AO26" i="1" s="1"/>
  <c r="AP35" i="1"/>
  <c r="AT35" i="1"/>
  <c r="AT26" i="1" s="1"/>
  <c r="AU35" i="1"/>
  <c r="AU26" i="1" s="1"/>
  <c r="BB35" i="1"/>
  <c r="BB26" i="1" s="1"/>
  <c r="BX35" i="1"/>
  <c r="BX26" i="1" s="1"/>
  <c r="BY35" i="1"/>
  <c r="CI35" i="1" s="1"/>
  <c r="BZ35" i="1"/>
  <c r="BZ26" i="1" s="1"/>
  <c r="CC35" i="1"/>
  <c r="CC26" i="1" s="1"/>
  <c r="CD35" i="1"/>
  <c r="CD26" i="1" s="1"/>
  <c r="CG35" i="1"/>
  <c r="CK35" i="1"/>
  <c r="CK26" i="1" s="1"/>
  <c r="CL35" i="1"/>
  <c r="CL26" i="1" s="1"/>
  <c r="CM35" i="1"/>
  <c r="F48" i="1"/>
  <c r="F53" i="1"/>
  <c r="F54" i="1"/>
  <c r="D65" i="1"/>
  <c r="E67" i="1"/>
  <c r="Z67" i="1"/>
  <c r="AA67" i="1"/>
  <c r="AM67" i="1"/>
  <c r="AN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FU67" i="1"/>
  <c r="FV67" i="1"/>
  <c r="FW67" i="1"/>
  <c r="FX67" i="1"/>
  <c r="FY67" i="1"/>
  <c r="FZ67" i="1"/>
  <c r="GA67" i="1"/>
  <c r="GB67" i="1"/>
  <c r="GC67" i="1"/>
  <c r="GD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69" i="1"/>
  <c r="I69" i="1"/>
  <c r="K69" i="1"/>
  <c r="AC69" i="1"/>
  <c r="AE69" i="1"/>
  <c r="AD69" i="1" s="1"/>
  <c r="AF69" i="1"/>
  <c r="CT69" i="1" s="1"/>
  <c r="AG69" i="1"/>
  <c r="CU69" i="1" s="1"/>
  <c r="AH69" i="1"/>
  <c r="AI69" i="1"/>
  <c r="AJ69" i="1"/>
  <c r="CQ69" i="1"/>
  <c r="CR69" i="1"/>
  <c r="CV69" i="1"/>
  <c r="CW69" i="1"/>
  <c r="CX69" i="1"/>
  <c r="FR69" i="1"/>
  <c r="GL69" i="1"/>
  <c r="GN69" i="1"/>
  <c r="GP69" i="1"/>
  <c r="GV69" i="1"/>
  <c r="HC69" i="1"/>
  <c r="C70" i="1"/>
  <c r="I70" i="1"/>
  <c r="CW16" i="3" s="1"/>
  <c r="K70" i="1"/>
  <c r="P70" i="1"/>
  <c r="Q70" i="1"/>
  <c r="CP70" i="1" s="1"/>
  <c r="O70" i="1" s="1"/>
  <c r="AC70" i="1"/>
  <c r="AB70" i="1" s="1"/>
  <c r="AD70" i="1"/>
  <c r="AE70" i="1"/>
  <c r="AF70" i="1"/>
  <c r="S70" i="1" s="1"/>
  <c r="AG70" i="1"/>
  <c r="AH70" i="1"/>
  <c r="AI70" i="1"/>
  <c r="CW70" i="1" s="1"/>
  <c r="V70" i="1" s="1"/>
  <c r="AJ70" i="1"/>
  <c r="CX70" i="1" s="1"/>
  <c r="W70" i="1" s="1"/>
  <c r="CT70" i="1"/>
  <c r="CU70" i="1"/>
  <c r="T70" i="1" s="1"/>
  <c r="CV70" i="1"/>
  <c r="U70" i="1" s="1"/>
  <c r="FR70" i="1"/>
  <c r="GL70" i="1"/>
  <c r="GN70" i="1"/>
  <c r="GP70" i="1"/>
  <c r="GV70" i="1"/>
  <c r="HC70" i="1" s="1"/>
  <c r="GX70" i="1" s="1"/>
  <c r="I71" i="1"/>
  <c r="Q71" i="1" s="1"/>
  <c r="K71" i="1"/>
  <c r="P71" i="1"/>
  <c r="S71" i="1"/>
  <c r="V71" i="1"/>
  <c r="AC71" i="1"/>
  <c r="AD71" i="1"/>
  <c r="AE71" i="1"/>
  <c r="R71" i="1" s="1"/>
  <c r="GK71" i="1" s="1"/>
  <c r="AF71" i="1"/>
  <c r="AG71" i="1"/>
  <c r="AH71" i="1"/>
  <c r="CV71" i="1" s="1"/>
  <c r="U71" i="1" s="1"/>
  <c r="AI71" i="1"/>
  <c r="CW71" i="1" s="1"/>
  <c r="AJ71" i="1"/>
  <c r="CR71" i="1"/>
  <c r="CS71" i="1"/>
  <c r="CT71" i="1"/>
  <c r="CU71" i="1"/>
  <c r="T71" i="1" s="1"/>
  <c r="CX71" i="1"/>
  <c r="W71" i="1" s="1"/>
  <c r="CY71" i="1"/>
  <c r="X71" i="1" s="1"/>
  <c r="CZ71" i="1"/>
  <c r="Y71" i="1" s="1"/>
  <c r="FR71" i="1"/>
  <c r="GL71" i="1"/>
  <c r="GO71" i="1"/>
  <c r="GP71" i="1"/>
  <c r="GV71" i="1"/>
  <c r="HC71" i="1"/>
  <c r="GX71" i="1" s="1"/>
  <c r="C72" i="1"/>
  <c r="I72" i="1"/>
  <c r="K72" i="1"/>
  <c r="T72" i="1"/>
  <c r="AC72" i="1"/>
  <c r="AE72" i="1"/>
  <c r="AD72" i="1" s="1"/>
  <c r="AF72" i="1"/>
  <c r="CT72" i="1" s="1"/>
  <c r="AG72" i="1"/>
  <c r="AH72" i="1"/>
  <c r="AI72" i="1"/>
  <c r="AJ72" i="1"/>
  <c r="CX72" i="1" s="1"/>
  <c r="W72" i="1" s="1"/>
  <c r="CQ72" i="1"/>
  <c r="CU72" i="1"/>
  <c r="CV72" i="1"/>
  <c r="U72" i="1" s="1"/>
  <c r="CW72" i="1"/>
  <c r="V72" i="1" s="1"/>
  <c r="FR72" i="1"/>
  <c r="GL72" i="1"/>
  <c r="GN72" i="1"/>
  <c r="GP72" i="1"/>
  <c r="GV72" i="1"/>
  <c r="HC72" i="1" s="1"/>
  <c r="GX72" i="1" s="1"/>
  <c r="I73" i="1"/>
  <c r="Q73" i="1" s="1"/>
  <c r="P73" i="1"/>
  <c r="S73" i="1"/>
  <c r="CY73" i="1" s="1"/>
  <c r="X73" i="1" s="1"/>
  <c r="AC73" i="1"/>
  <c r="CQ73" i="1" s="1"/>
  <c r="AD73" i="1"/>
  <c r="AE73" i="1"/>
  <c r="R73" i="1" s="1"/>
  <c r="GK73" i="1" s="1"/>
  <c r="AF73" i="1"/>
  <c r="AG73" i="1"/>
  <c r="AH73" i="1"/>
  <c r="AI73" i="1"/>
  <c r="CW73" i="1" s="1"/>
  <c r="V73" i="1" s="1"/>
  <c r="AJ73" i="1"/>
  <c r="CX73" i="1" s="1"/>
  <c r="W73" i="1" s="1"/>
  <c r="CR73" i="1"/>
  <c r="CT73" i="1"/>
  <c r="CU73" i="1"/>
  <c r="T73" i="1" s="1"/>
  <c r="CV73" i="1"/>
  <c r="U73" i="1" s="1"/>
  <c r="FR73" i="1"/>
  <c r="GL73" i="1"/>
  <c r="GN73" i="1"/>
  <c r="GP73" i="1"/>
  <c r="GV73" i="1"/>
  <c r="HC73" i="1"/>
  <c r="GX73" i="1" s="1"/>
  <c r="C74" i="1"/>
  <c r="I74" i="1"/>
  <c r="K74" i="1"/>
  <c r="S74" i="1"/>
  <c r="W74" i="1"/>
  <c r="AC74" i="1"/>
  <c r="P74" i="1" s="1"/>
  <c r="AE74" i="1"/>
  <c r="AD74" i="1" s="1"/>
  <c r="AB74" i="1" s="1"/>
  <c r="AF74" i="1"/>
  <c r="AG74" i="1"/>
  <c r="CU74" i="1" s="1"/>
  <c r="T74" i="1" s="1"/>
  <c r="AH74" i="1"/>
  <c r="CV74" i="1" s="1"/>
  <c r="U74" i="1" s="1"/>
  <c r="AI74" i="1"/>
  <c r="CW74" i="1" s="1"/>
  <c r="V74" i="1" s="1"/>
  <c r="AJ74" i="1"/>
  <c r="CS74" i="1"/>
  <c r="CT74" i="1"/>
  <c r="CX74" i="1"/>
  <c r="CY74" i="1"/>
  <c r="X74" i="1" s="1"/>
  <c r="CZ74" i="1"/>
  <c r="Y74" i="1" s="1"/>
  <c r="FR74" i="1"/>
  <c r="GL74" i="1"/>
  <c r="GN74" i="1"/>
  <c r="GP74" i="1"/>
  <c r="GV74" i="1"/>
  <c r="HC74" i="1" s="1"/>
  <c r="GX74" i="1" s="1"/>
  <c r="C75" i="1"/>
  <c r="I75" i="1"/>
  <c r="K75" i="1"/>
  <c r="R75" i="1"/>
  <c r="GK75" i="1" s="1"/>
  <c r="U75" i="1"/>
  <c r="AC75" i="1"/>
  <c r="AE75" i="1"/>
  <c r="CS75" i="1" s="1"/>
  <c r="AF75" i="1"/>
  <c r="CT75" i="1" s="1"/>
  <c r="AG75" i="1"/>
  <c r="CU75" i="1" s="1"/>
  <c r="T75" i="1" s="1"/>
  <c r="AH75" i="1"/>
  <c r="AI75" i="1"/>
  <c r="AJ75" i="1"/>
  <c r="CQ75" i="1"/>
  <c r="CR75" i="1"/>
  <c r="CV75" i="1"/>
  <c r="CW75" i="1"/>
  <c r="V75" i="1" s="1"/>
  <c r="CX75" i="1"/>
  <c r="W75" i="1" s="1"/>
  <c r="FR75" i="1"/>
  <c r="GL75" i="1"/>
  <c r="GN75" i="1"/>
  <c r="GP75" i="1"/>
  <c r="GV75" i="1"/>
  <c r="GX75" i="1"/>
  <c r="HC75" i="1"/>
  <c r="P76" i="1"/>
  <c r="R76" i="1"/>
  <c r="GK76" i="1" s="1"/>
  <c r="S76" i="1"/>
  <c r="CZ76" i="1" s="1"/>
  <c r="Y76" i="1" s="1"/>
  <c r="V76" i="1"/>
  <c r="AC76" i="1"/>
  <c r="AD76" i="1"/>
  <c r="AB76" i="1" s="1"/>
  <c r="AE76" i="1"/>
  <c r="Q76" i="1" s="1"/>
  <c r="AF76" i="1"/>
  <c r="CT76" i="1" s="1"/>
  <c r="AG76" i="1"/>
  <c r="CU76" i="1" s="1"/>
  <c r="T76" i="1" s="1"/>
  <c r="AH76" i="1"/>
  <c r="CV76" i="1" s="1"/>
  <c r="U76" i="1" s="1"/>
  <c r="AI76" i="1"/>
  <c r="AJ76" i="1"/>
  <c r="CQ76" i="1"/>
  <c r="CR76" i="1"/>
  <c r="CS76" i="1"/>
  <c r="CW76" i="1"/>
  <c r="CX76" i="1"/>
  <c r="W76" i="1" s="1"/>
  <c r="FR76" i="1"/>
  <c r="BY79" i="1" s="1"/>
  <c r="GL76" i="1"/>
  <c r="GN76" i="1"/>
  <c r="GP76" i="1"/>
  <c r="GV76" i="1"/>
  <c r="HC76" i="1"/>
  <c r="GX76" i="1" s="1"/>
  <c r="S77" i="1"/>
  <c r="W77" i="1"/>
  <c r="AC77" i="1"/>
  <c r="P77" i="1" s="1"/>
  <c r="AE77" i="1"/>
  <c r="AD77" i="1" s="1"/>
  <c r="AB77" i="1" s="1"/>
  <c r="AF77" i="1"/>
  <c r="AG77" i="1"/>
  <c r="CU77" i="1" s="1"/>
  <c r="T77" i="1" s="1"/>
  <c r="AH77" i="1"/>
  <c r="CV77" i="1" s="1"/>
  <c r="U77" i="1" s="1"/>
  <c r="AI77" i="1"/>
  <c r="CW77" i="1" s="1"/>
  <c r="V77" i="1" s="1"/>
  <c r="AJ77" i="1"/>
  <c r="CS77" i="1"/>
  <c r="CT77" i="1"/>
  <c r="CX77" i="1"/>
  <c r="CY77" i="1"/>
  <c r="X77" i="1" s="1"/>
  <c r="CZ77" i="1"/>
  <c r="Y77" i="1" s="1"/>
  <c r="FR77" i="1"/>
  <c r="GL77" i="1"/>
  <c r="GN77" i="1"/>
  <c r="GP77" i="1"/>
  <c r="GV77" i="1"/>
  <c r="HC77" i="1" s="1"/>
  <c r="GX77" i="1" s="1"/>
  <c r="B79" i="1"/>
  <c r="B67" i="1" s="1"/>
  <c r="C79" i="1"/>
  <c r="C67" i="1" s="1"/>
  <c r="D79" i="1"/>
  <c r="D67" i="1" s="1"/>
  <c r="F79" i="1"/>
  <c r="F67" i="1" s="1"/>
  <c r="G79" i="1"/>
  <c r="G67" i="1" s="1"/>
  <c r="AO79" i="1"/>
  <c r="AO67" i="1" s="1"/>
  <c r="AU79" i="1"/>
  <c r="AU67" i="1" s="1"/>
  <c r="BB79" i="1"/>
  <c r="BB67" i="1" s="1"/>
  <c r="BD79" i="1"/>
  <c r="BD67" i="1" s="1"/>
  <c r="BX79" i="1"/>
  <c r="CG79" i="1" s="1"/>
  <c r="BZ79" i="1"/>
  <c r="BZ67" i="1" s="1"/>
  <c r="CD79" i="1"/>
  <c r="CD67" i="1" s="1"/>
  <c r="CK79" i="1"/>
  <c r="CK67" i="1" s="1"/>
  <c r="CL79" i="1"/>
  <c r="CL67" i="1" s="1"/>
  <c r="CM79" i="1"/>
  <c r="CM67" i="1" s="1"/>
  <c r="F92" i="1"/>
  <c r="D109" i="1"/>
  <c r="E111" i="1"/>
  <c r="Z111" i="1"/>
  <c r="AA111" i="1"/>
  <c r="AM111" i="1"/>
  <c r="AN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C113" i="1"/>
  <c r="I113" i="1"/>
  <c r="K113" i="1"/>
  <c r="R113" i="1"/>
  <c r="GK113" i="1" s="1"/>
  <c r="AC113" i="1"/>
  <c r="CQ113" i="1" s="1"/>
  <c r="AD113" i="1"/>
  <c r="AE113" i="1"/>
  <c r="AF113" i="1"/>
  <c r="S113" i="1" s="1"/>
  <c r="AG113" i="1"/>
  <c r="AH113" i="1"/>
  <c r="CV113" i="1" s="1"/>
  <c r="U113" i="1" s="1"/>
  <c r="AI113" i="1"/>
  <c r="CW113" i="1" s="1"/>
  <c r="V113" i="1" s="1"/>
  <c r="AJ113" i="1"/>
  <c r="CX113" i="1" s="1"/>
  <c r="W113" i="1" s="1"/>
  <c r="CR113" i="1"/>
  <c r="CS113" i="1"/>
  <c r="CT113" i="1"/>
  <c r="CU113" i="1"/>
  <c r="T113" i="1" s="1"/>
  <c r="FR113" i="1"/>
  <c r="GL113" i="1"/>
  <c r="GO113" i="1"/>
  <c r="GP113" i="1"/>
  <c r="GV113" i="1"/>
  <c r="GX113" i="1"/>
  <c r="HC113" i="1"/>
  <c r="I114" i="1"/>
  <c r="Q114" i="1" s="1"/>
  <c r="R114" i="1"/>
  <c r="GK114" i="1" s="1"/>
  <c r="AC114" i="1"/>
  <c r="CQ114" i="1" s="1"/>
  <c r="AD114" i="1"/>
  <c r="AE114" i="1"/>
  <c r="AF114" i="1"/>
  <c r="S114" i="1" s="1"/>
  <c r="AG114" i="1"/>
  <c r="AH114" i="1"/>
  <c r="CV114" i="1" s="1"/>
  <c r="U114" i="1" s="1"/>
  <c r="AI114" i="1"/>
  <c r="CW114" i="1" s="1"/>
  <c r="V114" i="1" s="1"/>
  <c r="AJ114" i="1"/>
  <c r="CX114" i="1" s="1"/>
  <c r="W114" i="1" s="1"/>
  <c r="CR114" i="1"/>
  <c r="CS114" i="1"/>
  <c r="CT114" i="1"/>
  <c r="CU114" i="1"/>
  <c r="T114" i="1" s="1"/>
  <c r="FR114" i="1"/>
  <c r="GL114" i="1"/>
  <c r="GO114" i="1"/>
  <c r="GP114" i="1"/>
  <c r="GV114" i="1"/>
  <c r="GX114" i="1"/>
  <c r="HC114" i="1"/>
  <c r="C115" i="1"/>
  <c r="I115" i="1"/>
  <c r="I116" i="1" s="1"/>
  <c r="K115" i="1"/>
  <c r="S115" i="1"/>
  <c r="CZ115" i="1" s="1"/>
  <c r="Y115" i="1" s="1"/>
  <c r="AC115" i="1"/>
  <c r="AD115" i="1"/>
  <c r="AB115" i="1" s="1"/>
  <c r="AE115" i="1"/>
  <c r="R115" i="1" s="1"/>
  <c r="GK115" i="1" s="1"/>
  <c r="AF115" i="1"/>
  <c r="CT115" i="1" s="1"/>
  <c r="AG115" i="1"/>
  <c r="CU115" i="1" s="1"/>
  <c r="T115" i="1" s="1"/>
  <c r="AH115" i="1"/>
  <c r="CV115" i="1" s="1"/>
  <c r="U115" i="1" s="1"/>
  <c r="AI115" i="1"/>
  <c r="AJ115" i="1"/>
  <c r="CQ115" i="1"/>
  <c r="CR115" i="1"/>
  <c r="CS115" i="1"/>
  <c r="CW115" i="1"/>
  <c r="CX115" i="1"/>
  <c r="W115" i="1" s="1"/>
  <c r="FR115" i="1"/>
  <c r="GL115" i="1"/>
  <c r="GO115" i="1"/>
  <c r="GP115" i="1"/>
  <c r="GV115" i="1"/>
  <c r="HC115" i="1"/>
  <c r="GX115" i="1" s="1"/>
  <c r="S116" i="1"/>
  <c r="AC116" i="1"/>
  <c r="AD116" i="1"/>
  <c r="AB116" i="1" s="1"/>
  <c r="AE116" i="1"/>
  <c r="R116" i="1" s="1"/>
  <c r="GK116" i="1" s="1"/>
  <c r="AF116" i="1"/>
  <c r="CT116" i="1" s="1"/>
  <c r="AG116" i="1"/>
  <c r="CU116" i="1" s="1"/>
  <c r="T116" i="1" s="1"/>
  <c r="AH116" i="1"/>
  <c r="CV116" i="1" s="1"/>
  <c r="U116" i="1" s="1"/>
  <c r="AI116" i="1"/>
  <c r="AJ116" i="1"/>
  <c r="CQ116" i="1"/>
  <c r="CR116" i="1"/>
  <c r="CS116" i="1"/>
  <c r="CW116" i="1"/>
  <c r="CX116" i="1"/>
  <c r="W116" i="1" s="1"/>
  <c r="FR116" i="1"/>
  <c r="GL116" i="1"/>
  <c r="GO116" i="1"/>
  <c r="GP116" i="1"/>
  <c r="GV116" i="1"/>
  <c r="HC116" i="1"/>
  <c r="GX116" i="1" s="1"/>
  <c r="C117" i="1"/>
  <c r="I117" i="1"/>
  <c r="K117" i="1"/>
  <c r="P117" i="1"/>
  <c r="T117" i="1"/>
  <c r="AC117" i="1"/>
  <c r="AE117" i="1"/>
  <c r="Q117" i="1" s="1"/>
  <c r="CP117" i="1" s="1"/>
  <c r="O117" i="1" s="1"/>
  <c r="AF117" i="1"/>
  <c r="S117" i="1" s="1"/>
  <c r="CZ117" i="1" s="1"/>
  <c r="Y117" i="1" s="1"/>
  <c r="AG117" i="1"/>
  <c r="AH117" i="1"/>
  <c r="AI117" i="1"/>
  <c r="AJ117" i="1"/>
  <c r="CX117" i="1" s="1"/>
  <c r="W117" i="1" s="1"/>
  <c r="CQ117" i="1"/>
  <c r="CS117" i="1"/>
  <c r="CU117" i="1"/>
  <c r="CV117" i="1"/>
  <c r="U117" i="1" s="1"/>
  <c r="CW117" i="1"/>
  <c r="V117" i="1" s="1"/>
  <c r="FR117" i="1"/>
  <c r="GL117" i="1"/>
  <c r="GO117" i="1"/>
  <c r="GP117" i="1"/>
  <c r="GV117" i="1"/>
  <c r="HC117" i="1" s="1"/>
  <c r="GX117" i="1" s="1"/>
  <c r="I118" i="1"/>
  <c r="P118" i="1" s="1"/>
  <c r="T118" i="1"/>
  <c r="AC118" i="1"/>
  <c r="AE118" i="1"/>
  <c r="AF118" i="1"/>
  <c r="AG118" i="1"/>
  <c r="AH118" i="1"/>
  <c r="CV118" i="1" s="1"/>
  <c r="U118" i="1" s="1"/>
  <c r="AH122" i="1" s="1"/>
  <c r="AI118" i="1"/>
  <c r="AJ118" i="1"/>
  <c r="CX118" i="1" s="1"/>
  <c r="W118" i="1" s="1"/>
  <c r="CQ118" i="1"/>
  <c r="CU118" i="1"/>
  <c r="CW118" i="1"/>
  <c r="FR118" i="1"/>
  <c r="GL118" i="1"/>
  <c r="GO118" i="1"/>
  <c r="GP118" i="1"/>
  <c r="GV118" i="1"/>
  <c r="HC118" i="1" s="1"/>
  <c r="GX118" i="1"/>
  <c r="C119" i="1"/>
  <c r="I119" i="1"/>
  <c r="K119" i="1"/>
  <c r="R119" i="1"/>
  <c r="GK119" i="1" s="1"/>
  <c r="U119" i="1"/>
  <c r="AC119" i="1"/>
  <c r="AB119" i="1" s="1"/>
  <c r="AD119" i="1"/>
  <c r="AE119" i="1"/>
  <c r="AF119" i="1"/>
  <c r="S119" i="1" s="1"/>
  <c r="AG119" i="1"/>
  <c r="AH119" i="1"/>
  <c r="CV119" i="1" s="1"/>
  <c r="AI119" i="1"/>
  <c r="CW119" i="1" s="1"/>
  <c r="V119" i="1" s="1"/>
  <c r="AJ119" i="1"/>
  <c r="CX119" i="1" s="1"/>
  <c r="W119" i="1" s="1"/>
  <c r="CR119" i="1"/>
  <c r="CS119" i="1"/>
  <c r="CU119" i="1"/>
  <c r="T119" i="1" s="1"/>
  <c r="CY119" i="1"/>
  <c r="X119" i="1" s="1"/>
  <c r="CZ119" i="1"/>
  <c r="Y119" i="1" s="1"/>
  <c r="FR119" i="1"/>
  <c r="GL119" i="1"/>
  <c r="GO119" i="1"/>
  <c r="GP119" i="1"/>
  <c r="GV119" i="1"/>
  <c r="HC119" i="1"/>
  <c r="GX119" i="1" s="1"/>
  <c r="CJ122" i="1" s="1"/>
  <c r="I120" i="1"/>
  <c r="Q120" i="1" s="1"/>
  <c r="U120" i="1"/>
  <c r="AC120" i="1"/>
  <c r="CQ120" i="1" s="1"/>
  <c r="AD120" i="1"/>
  <c r="AE120" i="1"/>
  <c r="AF120" i="1"/>
  <c r="S120" i="1" s="1"/>
  <c r="AG120" i="1"/>
  <c r="AH120" i="1"/>
  <c r="CV120" i="1" s="1"/>
  <c r="AI120" i="1"/>
  <c r="CW120" i="1" s="1"/>
  <c r="V120" i="1" s="1"/>
  <c r="AJ120" i="1"/>
  <c r="CR120" i="1"/>
  <c r="CS120" i="1"/>
  <c r="CU120" i="1"/>
  <c r="T120" i="1" s="1"/>
  <c r="AG122" i="1" s="1"/>
  <c r="CX120" i="1"/>
  <c r="W120" i="1" s="1"/>
  <c r="FR120" i="1"/>
  <c r="GL120" i="1"/>
  <c r="GO120" i="1"/>
  <c r="GP120" i="1"/>
  <c r="GV120" i="1"/>
  <c r="GX120" i="1"/>
  <c r="HC120" i="1"/>
  <c r="B122" i="1"/>
  <c r="B111" i="1" s="1"/>
  <c r="C122" i="1"/>
  <c r="C111" i="1" s="1"/>
  <c r="D122" i="1"/>
  <c r="D111" i="1" s="1"/>
  <c r="F122" i="1"/>
  <c r="F111" i="1" s="1"/>
  <c r="G122" i="1"/>
  <c r="G111" i="1" s="1"/>
  <c r="AP122" i="1"/>
  <c r="AP111" i="1" s="1"/>
  <c r="BB122" i="1"/>
  <c r="BB111" i="1" s="1"/>
  <c r="BX122" i="1"/>
  <c r="BX111" i="1" s="1"/>
  <c r="BY122" i="1"/>
  <c r="BY111" i="1" s="1"/>
  <c r="BZ122" i="1"/>
  <c r="BZ111" i="1" s="1"/>
  <c r="CC122" i="1"/>
  <c r="CC111" i="1" s="1"/>
  <c r="CD122" i="1"/>
  <c r="CD111" i="1" s="1"/>
  <c r="CG122" i="1"/>
  <c r="CG111" i="1" s="1"/>
  <c r="CI122" i="1"/>
  <c r="CI111" i="1" s="1"/>
  <c r="CK122" i="1"/>
  <c r="CK111" i="1" s="1"/>
  <c r="CL122" i="1"/>
  <c r="CL111" i="1" s="1"/>
  <c r="CM122" i="1"/>
  <c r="CM111" i="1" s="1"/>
  <c r="F135" i="1"/>
  <c r="B152" i="1"/>
  <c r="B22" i="1" s="1"/>
  <c r="C152" i="1"/>
  <c r="C22" i="1" s="1"/>
  <c r="D152" i="1"/>
  <c r="D22" i="1" s="1"/>
  <c r="F152" i="1"/>
  <c r="F22" i="1" s="1"/>
  <c r="G152" i="1"/>
  <c r="G22" i="1" s="1"/>
  <c r="BB152" i="1"/>
  <c r="BB22" i="1" s="1"/>
  <c r="B182" i="1"/>
  <c r="B18" i="1" s="1"/>
  <c r="C182" i="1"/>
  <c r="C18" i="1" s="1"/>
  <c r="D182" i="1"/>
  <c r="D18" i="1" s="1"/>
  <c r="F182" i="1"/>
  <c r="F18" i="1" s="1"/>
  <c r="G182" i="1"/>
  <c r="G18" i="1" s="1"/>
  <c r="BB182" i="1"/>
  <c r="BB18" i="1" s="1"/>
  <c r="I15" i="6" l="1"/>
  <c r="I14" i="6" s="1"/>
  <c r="J216" i="6"/>
  <c r="J80" i="6"/>
  <c r="J166" i="6"/>
  <c r="H166" i="6"/>
  <c r="J212" i="6"/>
  <c r="H212" i="6"/>
  <c r="H216" i="6"/>
  <c r="H80" i="6"/>
  <c r="AJ122" i="1"/>
  <c r="AG111" i="1"/>
  <c r="T122" i="1"/>
  <c r="AH111" i="1"/>
  <c r="U122" i="1"/>
  <c r="CY120" i="1"/>
  <c r="X120" i="1" s="1"/>
  <c r="CZ120" i="1"/>
  <c r="Y120" i="1" s="1"/>
  <c r="CJ111" i="1"/>
  <c r="BA122" i="1"/>
  <c r="CR118" i="1"/>
  <c r="AD118" i="1"/>
  <c r="AB118" i="1" s="1"/>
  <c r="R118" i="1"/>
  <c r="GK118" i="1" s="1"/>
  <c r="BY67" i="1"/>
  <c r="AP79" i="1"/>
  <c r="CI79" i="1"/>
  <c r="F165" i="1"/>
  <c r="AU122" i="1"/>
  <c r="AO122" i="1"/>
  <c r="CT120" i="1"/>
  <c r="AB120" i="1"/>
  <c r="CT119" i="1"/>
  <c r="V118" i="1"/>
  <c r="CY114" i="1"/>
  <c r="X114" i="1" s="1"/>
  <c r="CZ114" i="1"/>
  <c r="Y114" i="1" s="1"/>
  <c r="F195" i="1"/>
  <c r="AZ122" i="1"/>
  <c r="AT122" i="1"/>
  <c r="R120" i="1"/>
  <c r="GK120" i="1" s="1"/>
  <c r="CY117" i="1"/>
  <c r="X117" i="1" s="1"/>
  <c r="CR117" i="1"/>
  <c r="AD117" i="1"/>
  <c r="AB117" i="1" s="1"/>
  <c r="R117" i="1"/>
  <c r="P116" i="1"/>
  <c r="CP116" i="1" s="1"/>
  <c r="O116" i="1" s="1"/>
  <c r="V116" i="1"/>
  <c r="Q116" i="1"/>
  <c r="CG67" i="1"/>
  <c r="AX79" i="1"/>
  <c r="P120" i="1"/>
  <c r="CP120" i="1" s="1"/>
  <c r="O120" i="1" s="1"/>
  <c r="GM120" i="1" s="1"/>
  <c r="GN120" i="1" s="1"/>
  <c r="CZ116" i="1"/>
  <c r="Y116" i="1" s="1"/>
  <c r="CY116" i="1"/>
  <c r="X116" i="1" s="1"/>
  <c r="F131" i="1"/>
  <c r="BD122" i="1"/>
  <c r="AX122" i="1"/>
  <c r="CQ119" i="1"/>
  <c r="CS118" i="1"/>
  <c r="CY113" i="1"/>
  <c r="X113" i="1" s="1"/>
  <c r="CZ113" i="1"/>
  <c r="Y113" i="1" s="1"/>
  <c r="BC122" i="1"/>
  <c r="AQ122" i="1"/>
  <c r="P119" i="1"/>
  <c r="S118" i="1"/>
  <c r="Q118" i="1"/>
  <c r="CP76" i="1"/>
  <c r="O76" i="1" s="1"/>
  <c r="CP73" i="1"/>
  <c r="O73" i="1" s="1"/>
  <c r="CY115" i="1"/>
  <c r="X115" i="1" s="1"/>
  <c r="P114" i="1"/>
  <c r="CP114" i="1" s="1"/>
  <c r="O114" i="1" s="1"/>
  <c r="GM114" i="1" s="1"/>
  <c r="GN114" i="1" s="1"/>
  <c r="P113" i="1"/>
  <c r="F83" i="1"/>
  <c r="CY76" i="1"/>
  <c r="X76" i="1" s="1"/>
  <c r="S75" i="1"/>
  <c r="CU33" i="3"/>
  <c r="CV33" i="3"/>
  <c r="CX33" i="3"/>
  <c r="CW34" i="3"/>
  <c r="CX34" i="3"/>
  <c r="CU17" i="3"/>
  <c r="CX25" i="3"/>
  <c r="CX20" i="3"/>
  <c r="CX26" i="3"/>
  <c r="CX21" i="3"/>
  <c r="CX27" i="3"/>
  <c r="CX18" i="3"/>
  <c r="CX28" i="3"/>
  <c r="CX22" i="3"/>
  <c r="CQ71" i="1"/>
  <c r="AB71" i="1"/>
  <c r="U69" i="1"/>
  <c r="AH79" i="1" s="1"/>
  <c r="T69" i="1"/>
  <c r="AG79" i="1" s="1"/>
  <c r="BX67" i="1"/>
  <c r="AH26" i="1"/>
  <c r="U35" i="1"/>
  <c r="AG35" i="1"/>
  <c r="CW39" i="3"/>
  <c r="CX39" i="3"/>
  <c r="CW40" i="3"/>
  <c r="CX40" i="3"/>
  <c r="CU38" i="3"/>
  <c r="CU13" i="3"/>
  <c r="P69" i="1"/>
  <c r="Q69" i="1"/>
  <c r="R69" i="1"/>
  <c r="CX13" i="3"/>
  <c r="AJ35" i="1"/>
  <c r="AB114" i="1"/>
  <c r="AB113" i="1"/>
  <c r="BC79" i="1"/>
  <c r="AQ79" i="1"/>
  <c r="CR77" i="1"/>
  <c r="Q75" i="1"/>
  <c r="CR74" i="1"/>
  <c r="CU30" i="3"/>
  <c r="CV30" i="3"/>
  <c r="CX30" i="3"/>
  <c r="CX31" i="3"/>
  <c r="CZ73" i="1"/>
  <c r="Y73" i="1" s="1"/>
  <c r="P72" i="1"/>
  <c r="S72" i="1"/>
  <c r="BD35" i="1"/>
  <c r="CM26" i="1"/>
  <c r="CJ26" i="1"/>
  <c r="BA35" i="1"/>
  <c r="CX45" i="3"/>
  <c r="CU44" i="3"/>
  <c r="CT118" i="1"/>
  <c r="CT117" i="1"/>
  <c r="Q115" i="1"/>
  <c r="CU36" i="3"/>
  <c r="CV36" i="3"/>
  <c r="CX36" i="3"/>
  <c r="CX37" i="3"/>
  <c r="F104" i="1"/>
  <c r="F98" i="1"/>
  <c r="CQ77" i="1"/>
  <c r="R77" i="1"/>
  <c r="GK77" i="1" s="1"/>
  <c r="AD75" i="1"/>
  <c r="AB75" i="1" s="1"/>
  <c r="P75" i="1"/>
  <c r="CQ74" i="1"/>
  <c r="R74" i="1"/>
  <c r="GK74" i="1" s="1"/>
  <c r="CS73" i="1"/>
  <c r="AB73" i="1"/>
  <c r="K73" i="1"/>
  <c r="AB72" i="1"/>
  <c r="R72" i="1"/>
  <c r="GK72" i="1" s="1"/>
  <c r="GX69" i="1"/>
  <c r="CJ79" i="1" s="1"/>
  <c r="AB69" i="1"/>
  <c r="CP28" i="1"/>
  <c r="O28" i="1" s="1"/>
  <c r="V115" i="1"/>
  <c r="AI122" i="1" s="1"/>
  <c r="P115" i="1"/>
  <c r="CP115" i="1" s="1"/>
  <c r="O115" i="1" s="1"/>
  <c r="GM115" i="1" s="1"/>
  <c r="GN115" i="1" s="1"/>
  <c r="Q77" i="1"/>
  <c r="CP77" i="1" s="1"/>
  <c r="O77" i="1" s="1"/>
  <c r="GM77" i="1" s="1"/>
  <c r="GO77" i="1" s="1"/>
  <c r="Q74" i="1"/>
  <c r="CP74" i="1" s="1"/>
  <c r="O74" i="1" s="1"/>
  <c r="GM74" i="1" s="1"/>
  <c r="GO74" i="1" s="1"/>
  <c r="CS72" i="1"/>
  <c r="Q72" i="1"/>
  <c r="CP71" i="1"/>
  <c r="O71" i="1" s="1"/>
  <c r="GM71" i="1" s="1"/>
  <c r="GN71" i="1" s="1"/>
  <c r="CB79" i="1" s="1"/>
  <c r="CY70" i="1"/>
  <c r="X70" i="1" s="1"/>
  <c r="GM70" i="1" s="1"/>
  <c r="GO70" i="1" s="1"/>
  <c r="CZ70" i="1"/>
  <c r="Y70" i="1" s="1"/>
  <c r="W69" i="1"/>
  <c r="AJ79" i="1" s="1"/>
  <c r="CI26" i="1"/>
  <c r="AZ35" i="1"/>
  <c r="AP26" i="1"/>
  <c r="F44" i="1"/>
  <c r="AF35" i="1"/>
  <c r="CY29" i="1"/>
  <c r="X29" i="1" s="1"/>
  <c r="CZ29" i="1"/>
  <c r="Y29" i="1" s="1"/>
  <c r="AI35" i="1"/>
  <c r="Q119" i="1"/>
  <c r="CU42" i="3"/>
  <c r="CV42" i="3"/>
  <c r="CX42" i="3"/>
  <c r="Q113" i="1"/>
  <c r="CR72" i="1"/>
  <c r="CR70" i="1"/>
  <c r="CS70" i="1"/>
  <c r="R70" i="1"/>
  <c r="GK70" i="1" s="1"/>
  <c r="V69" i="1"/>
  <c r="AI79" i="1" s="1"/>
  <c r="S69" i="1"/>
  <c r="AX35" i="1"/>
  <c r="CG26" i="1"/>
  <c r="CY32" i="1"/>
  <c r="X32" i="1" s="1"/>
  <c r="CZ32" i="1"/>
  <c r="Y32" i="1" s="1"/>
  <c r="CY31" i="1"/>
  <c r="X31" i="1" s="1"/>
  <c r="CZ31" i="1"/>
  <c r="Y31" i="1" s="1"/>
  <c r="CQ70" i="1"/>
  <c r="CS69" i="1"/>
  <c r="BC35" i="1"/>
  <c r="AQ35" i="1"/>
  <c r="CR33" i="1"/>
  <c r="I33" i="1"/>
  <c r="U33" i="1" s="1"/>
  <c r="CT32" i="1"/>
  <c r="Q31" i="1"/>
  <c r="CP31" i="1" s="1"/>
  <c r="O31" i="1" s="1"/>
  <c r="GM31" i="1" s="1"/>
  <c r="GN31" i="1" s="1"/>
  <c r="CR30" i="1"/>
  <c r="S30" i="1"/>
  <c r="CT29" i="1"/>
  <c r="CT28" i="1"/>
  <c r="R28" i="1"/>
  <c r="CX46" i="3"/>
  <c r="CX43" i="3"/>
  <c r="CX35" i="3"/>
  <c r="CX24" i="3"/>
  <c r="CW18" i="3"/>
  <c r="CV7" i="3"/>
  <c r="CX7" i="3"/>
  <c r="CX41" i="3"/>
  <c r="CX23" i="3"/>
  <c r="CW20" i="3"/>
  <c r="CV17" i="3"/>
  <c r="CX6" i="3"/>
  <c r="CX2" i="3"/>
  <c r="CW2" i="3"/>
  <c r="Q30" i="1"/>
  <c r="CP30" i="1" s="1"/>
  <c r="O30" i="1" s="1"/>
  <c r="CX5" i="3"/>
  <c r="CU4" i="3"/>
  <c r="BY26" i="1"/>
  <c r="CX38" i="3"/>
  <c r="CW31" i="3"/>
  <c r="CV13" i="3"/>
  <c r="CV6" i="3"/>
  <c r="CX29" i="3"/>
  <c r="CX19" i="3"/>
  <c r="CW19" i="3"/>
  <c r="CX9" i="3"/>
  <c r="CW9" i="3"/>
  <c r="CW5" i="3"/>
  <c r="CV4" i="3"/>
  <c r="DH1" i="3"/>
  <c r="DI1" i="3"/>
  <c r="DJ1" i="3" s="1"/>
  <c r="DG1" i="3"/>
  <c r="F39" i="1"/>
  <c r="Q32" i="1"/>
  <c r="Q29" i="1"/>
  <c r="AD35" i="1" s="1"/>
  <c r="AD28" i="1"/>
  <c r="AB28" i="1" s="1"/>
  <c r="CX44" i="3"/>
  <c r="CX8" i="3"/>
  <c r="CX4" i="3"/>
  <c r="CU15" i="3"/>
  <c r="CV15" i="3"/>
  <c r="CX15" i="3"/>
  <c r="CX16" i="3"/>
  <c r="P32" i="1"/>
  <c r="CP32" i="1" s="1"/>
  <c r="O32" i="1" s="1"/>
  <c r="GM32" i="1" s="1"/>
  <c r="GN32" i="1" s="1"/>
  <c r="P29" i="1"/>
  <c r="CX32" i="3"/>
  <c r="CX14" i="3"/>
  <c r="CW14" i="3"/>
  <c r="CV8" i="3"/>
  <c r="CV44" i="3"/>
  <c r="CV38" i="3"/>
  <c r="CX17" i="3"/>
  <c r="CX3" i="3"/>
  <c r="CU1" i="3"/>
  <c r="AD26" i="1" l="1"/>
  <c r="Q35" i="1"/>
  <c r="DG29" i="3"/>
  <c r="DH29" i="3"/>
  <c r="DI29" i="3"/>
  <c r="DF29" i="3"/>
  <c r="DJ29" i="3" s="1"/>
  <c r="CV10" i="3"/>
  <c r="CP29" i="1"/>
  <c r="O29" i="1" s="1"/>
  <c r="GM29" i="1" s="1"/>
  <c r="GN29" i="1" s="1"/>
  <c r="DG4" i="3"/>
  <c r="DH4" i="3"/>
  <c r="DI4" i="3"/>
  <c r="DJ4" i="3" s="1"/>
  <c r="DF4" i="3"/>
  <c r="DF5" i="3"/>
  <c r="DG5" i="3"/>
  <c r="DJ5" i="3" s="1"/>
  <c r="DH5" i="3"/>
  <c r="DI5" i="3"/>
  <c r="V33" i="1"/>
  <c r="CP72" i="1"/>
  <c r="O72" i="1" s="1"/>
  <c r="CP69" i="1"/>
  <c r="O69" i="1" s="1"/>
  <c r="AC79" i="1"/>
  <c r="DH28" i="3"/>
  <c r="DI28" i="3"/>
  <c r="DG28" i="3"/>
  <c r="DF28" i="3"/>
  <c r="DJ28" i="3" s="1"/>
  <c r="DF25" i="3"/>
  <c r="DJ25" i="3" s="1"/>
  <c r="DG25" i="3"/>
  <c r="DH25" i="3"/>
  <c r="DI25" i="3"/>
  <c r="AQ111" i="1"/>
  <c r="F132" i="1"/>
  <c r="U111" i="1"/>
  <c r="F144" i="1"/>
  <c r="DF24" i="3"/>
  <c r="DJ24" i="3" s="1"/>
  <c r="DG24" i="3"/>
  <c r="DH24" i="3"/>
  <c r="DI24" i="3"/>
  <c r="CJ67" i="1"/>
  <c r="BA79" i="1"/>
  <c r="BA26" i="1"/>
  <c r="F55" i="1"/>
  <c r="AJ26" i="1"/>
  <c r="W35" i="1"/>
  <c r="AG26" i="1"/>
  <c r="T35" i="1"/>
  <c r="AG67" i="1"/>
  <c r="T79" i="1"/>
  <c r="DH18" i="3"/>
  <c r="DI18" i="3"/>
  <c r="DG18" i="3"/>
  <c r="DJ18" i="3" s="1"/>
  <c r="DF18" i="3"/>
  <c r="CY75" i="1"/>
  <c r="X75" i="1" s="1"/>
  <c r="CZ75" i="1"/>
  <c r="Y75" i="1" s="1"/>
  <c r="GM73" i="1"/>
  <c r="GO73" i="1" s="1"/>
  <c r="BC111" i="1"/>
  <c r="F138" i="1"/>
  <c r="GM116" i="1"/>
  <c r="GN116" i="1" s="1"/>
  <c r="AT111" i="1"/>
  <c r="F140" i="1"/>
  <c r="DH8" i="3"/>
  <c r="DI8" i="3"/>
  <c r="DJ8" i="3" s="1"/>
  <c r="DG8" i="3"/>
  <c r="DF8" i="3"/>
  <c r="DG35" i="3"/>
  <c r="DH35" i="3"/>
  <c r="DI35" i="3"/>
  <c r="DF35" i="3"/>
  <c r="DJ35" i="3" s="1"/>
  <c r="S33" i="1"/>
  <c r="AX26" i="1"/>
  <c r="F42" i="1"/>
  <c r="AX152" i="1"/>
  <c r="AI26" i="1"/>
  <c r="V35" i="1"/>
  <c r="CB67" i="1"/>
  <c r="AS79" i="1"/>
  <c r="AI111" i="1"/>
  <c r="V122" i="1"/>
  <c r="DH31" i="3"/>
  <c r="DI31" i="3"/>
  <c r="DG31" i="3"/>
  <c r="DJ31" i="3" s="1"/>
  <c r="DF31" i="3"/>
  <c r="T33" i="1"/>
  <c r="U79" i="1"/>
  <c r="AH67" i="1"/>
  <c r="DI27" i="3"/>
  <c r="DF27" i="3"/>
  <c r="DJ27" i="3" s="1"/>
  <c r="DH27" i="3"/>
  <c r="DG27" i="3"/>
  <c r="DH34" i="3"/>
  <c r="DI34" i="3"/>
  <c r="DG34" i="3"/>
  <c r="DJ34" i="3" s="1"/>
  <c r="DF34" i="3"/>
  <c r="GM76" i="1"/>
  <c r="GO76" i="1" s="1"/>
  <c r="AX111" i="1"/>
  <c r="F129" i="1"/>
  <c r="AE122" i="1"/>
  <c r="GK117" i="1"/>
  <c r="GM117" i="1" s="1"/>
  <c r="GN117" i="1" s="1"/>
  <c r="AZ111" i="1"/>
  <c r="F133" i="1"/>
  <c r="CI67" i="1"/>
  <c r="AZ79" i="1"/>
  <c r="BA111" i="1"/>
  <c r="F142" i="1"/>
  <c r="T111" i="1"/>
  <c r="F143" i="1"/>
  <c r="DF17" i="3"/>
  <c r="DG17" i="3"/>
  <c r="DI17" i="3"/>
  <c r="DJ17" i="3" s="1"/>
  <c r="DH17" i="3"/>
  <c r="CU10" i="3"/>
  <c r="CX12" i="3"/>
  <c r="CX10" i="3"/>
  <c r="CX11" i="3"/>
  <c r="CW11" i="3"/>
  <c r="P33" i="1"/>
  <c r="Q33" i="1"/>
  <c r="R33" i="1"/>
  <c r="GK33" i="1" s="1"/>
  <c r="DF9" i="3"/>
  <c r="DG9" i="3"/>
  <c r="DJ9" i="3" s="1"/>
  <c r="DH9" i="3"/>
  <c r="DI9" i="3"/>
  <c r="DG23" i="3"/>
  <c r="DH23" i="3"/>
  <c r="DI23" i="3"/>
  <c r="DF23" i="3"/>
  <c r="DJ23" i="3" s="1"/>
  <c r="DF44" i="3"/>
  <c r="DG44" i="3"/>
  <c r="DH44" i="3"/>
  <c r="DI44" i="3"/>
  <c r="DJ44" i="3" s="1"/>
  <c r="DF38" i="3"/>
  <c r="DG38" i="3"/>
  <c r="DH38" i="3"/>
  <c r="DI38" i="3"/>
  <c r="DJ38" i="3" s="1"/>
  <c r="DF2" i="3"/>
  <c r="DG2" i="3"/>
  <c r="DJ2" i="3" s="1"/>
  <c r="DH2" i="3"/>
  <c r="DI2" i="3"/>
  <c r="DG41" i="3"/>
  <c r="DH41" i="3"/>
  <c r="DI41" i="3"/>
  <c r="DF41" i="3"/>
  <c r="DJ41" i="3" s="1"/>
  <c r="DI43" i="3"/>
  <c r="DF43" i="3"/>
  <c r="DJ43" i="3" s="1"/>
  <c r="DH43" i="3"/>
  <c r="DG43" i="3"/>
  <c r="CY30" i="1"/>
  <c r="X30" i="1" s="1"/>
  <c r="GM30" i="1" s="1"/>
  <c r="GN30" i="1" s="1"/>
  <c r="CZ30" i="1"/>
  <c r="Y30" i="1" s="1"/>
  <c r="CZ69" i="1"/>
  <c r="Y69" i="1" s="1"/>
  <c r="CY69" i="1"/>
  <c r="X69" i="1" s="1"/>
  <c r="AF79" i="1"/>
  <c r="AD122" i="1"/>
  <c r="AL35" i="1"/>
  <c r="AZ26" i="1"/>
  <c r="F46" i="1"/>
  <c r="AZ152" i="1"/>
  <c r="AC35" i="1"/>
  <c r="CP75" i="1"/>
  <c r="O75" i="1" s="1"/>
  <c r="GM75" i="1" s="1"/>
  <c r="GO75" i="1" s="1"/>
  <c r="DI37" i="3"/>
  <c r="DF37" i="3"/>
  <c r="DJ37" i="3" s="1"/>
  <c r="DH37" i="3"/>
  <c r="DG37" i="3"/>
  <c r="DF30" i="3"/>
  <c r="DG30" i="3"/>
  <c r="DI30" i="3"/>
  <c r="DJ30" i="3" s="1"/>
  <c r="DH30" i="3"/>
  <c r="AQ67" i="1"/>
  <c r="F89" i="1"/>
  <c r="DH13" i="3"/>
  <c r="DI13" i="3"/>
  <c r="DJ13" i="3" s="1"/>
  <c r="DG13" i="3"/>
  <c r="DF13" i="3"/>
  <c r="DH40" i="3"/>
  <c r="DI40" i="3"/>
  <c r="DG40" i="3"/>
  <c r="DJ40" i="3" s="1"/>
  <c r="DF40" i="3"/>
  <c r="GX33" i="1"/>
  <c r="DI21" i="3"/>
  <c r="DF21" i="3"/>
  <c r="DJ21" i="3" s="1"/>
  <c r="DH21" i="3"/>
  <c r="DG21" i="3"/>
  <c r="CP118" i="1"/>
  <c r="O118" i="1" s="1"/>
  <c r="BD111" i="1"/>
  <c r="F147" i="1"/>
  <c r="AX67" i="1"/>
  <c r="F86" i="1"/>
  <c r="AP67" i="1"/>
  <c r="F88" i="1"/>
  <c r="AP152" i="1"/>
  <c r="DG16" i="3"/>
  <c r="DJ16" i="3" s="1"/>
  <c r="DH16" i="3"/>
  <c r="DI16" i="3"/>
  <c r="DF16" i="3"/>
  <c r="CW12" i="3"/>
  <c r="DI15" i="3"/>
  <c r="DJ15" i="3" s="1"/>
  <c r="DF15" i="3"/>
  <c r="DH15" i="3"/>
  <c r="DG15" i="3"/>
  <c r="DF3" i="3"/>
  <c r="DG3" i="3"/>
  <c r="DJ3" i="3" s="1"/>
  <c r="DI3" i="3"/>
  <c r="DH3" i="3"/>
  <c r="DF14" i="3"/>
  <c r="DG14" i="3"/>
  <c r="DJ14" i="3" s="1"/>
  <c r="DH14" i="3"/>
  <c r="DI14" i="3"/>
  <c r="DF19" i="3"/>
  <c r="DG19" i="3"/>
  <c r="DJ19" i="3" s="1"/>
  <c r="DH19" i="3"/>
  <c r="DI19" i="3"/>
  <c r="DH6" i="3"/>
  <c r="DI6" i="3"/>
  <c r="DJ6" i="3" s="1"/>
  <c r="DG6" i="3"/>
  <c r="DF6" i="3"/>
  <c r="DF7" i="3"/>
  <c r="DG7" i="3"/>
  <c r="DH7" i="3"/>
  <c r="DI7" i="3"/>
  <c r="DJ7" i="3" s="1"/>
  <c r="DF46" i="3"/>
  <c r="DJ46" i="3" s="1"/>
  <c r="DG46" i="3"/>
  <c r="DI46" i="3"/>
  <c r="DH46" i="3"/>
  <c r="AQ26" i="1"/>
  <c r="F45" i="1"/>
  <c r="AQ152" i="1"/>
  <c r="AI67" i="1"/>
  <c r="V79" i="1"/>
  <c r="DF42" i="3"/>
  <c r="DG42" i="3"/>
  <c r="DI42" i="3"/>
  <c r="DJ42" i="3" s="1"/>
  <c r="DH42" i="3"/>
  <c r="AK35" i="1"/>
  <c r="AB35" i="1"/>
  <c r="DF36" i="3"/>
  <c r="DG36" i="3"/>
  <c r="DI36" i="3"/>
  <c r="DJ36" i="3" s="1"/>
  <c r="DH36" i="3"/>
  <c r="BD26" i="1"/>
  <c r="F60" i="1"/>
  <c r="BD152" i="1"/>
  <c r="BC67" i="1"/>
  <c r="F95" i="1"/>
  <c r="GK69" i="1"/>
  <c r="AE79" i="1"/>
  <c r="U26" i="1"/>
  <c r="F57" i="1"/>
  <c r="U152" i="1"/>
  <c r="DF26" i="3"/>
  <c r="DJ26" i="3" s="1"/>
  <c r="DG26" i="3"/>
  <c r="DI26" i="3"/>
  <c r="DH26" i="3"/>
  <c r="DF33" i="3"/>
  <c r="DG33" i="3"/>
  <c r="DI33" i="3"/>
  <c r="DJ33" i="3" s="1"/>
  <c r="DH33" i="3"/>
  <c r="CP113" i="1"/>
  <c r="O113" i="1" s="1"/>
  <c r="AC122" i="1"/>
  <c r="CZ118" i="1"/>
  <c r="Y118" i="1" s="1"/>
  <c r="AF122" i="1"/>
  <c r="CY118" i="1"/>
  <c r="X118" i="1" s="1"/>
  <c r="AK122" i="1" s="1"/>
  <c r="AL122" i="1"/>
  <c r="AO111" i="1"/>
  <c r="AO152" i="1"/>
  <c r="F126" i="1"/>
  <c r="AJ111" i="1"/>
  <c r="W122" i="1"/>
  <c r="DG32" i="3"/>
  <c r="DH32" i="3"/>
  <c r="DI32" i="3"/>
  <c r="DF32" i="3"/>
  <c r="DJ32" i="3" s="1"/>
  <c r="GK28" i="1"/>
  <c r="GM28" i="1" s="1"/>
  <c r="AE35" i="1"/>
  <c r="BC26" i="1"/>
  <c r="F51" i="1"/>
  <c r="BC152" i="1"/>
  <c r="AF26" i="1"/>
  <c r="S35" i="1"/>
  <c r="AJ67" i="1"/>
  <c r="W79" i="1"/>
  <c r="W33" i="1"/>
  <c r="DF45" i="3"/>
  <c r="DJ45" i="3" s="1"/>
  <c r="DG45" i="3"/>
  <c r="DH45" i="3"/>
  <c r="DI45" i="3"/>
  <c r="CY72" i="1"/>
  <c r="X72" i="1" s="1"/>
  <c r="CZ72" i="1"/>
  <c r="Y72" i="1" s="1"/>
  <c r="AD79" i="1"/>
  <c r="DF39" i="3"/>
  <c r="DG39" i="3"/>
  <c r="DJ39" i="3" s="1"/>
  <c r="DI39" i="3"/>
  <c r="DH39" i="3"/>
  <c r="DH22" i="3"/>
  <c r="DI22" i="3"/>
  <c r="DG22" i="3"/>
  <c r="DF22" i="3"/>
  <c r="DJ22" i="3" s="1"/>
  <c r="DF20" i="3"/>
  <c r="DG20" i="3"/>
  <c r="DJ20" i="3" s="1"/>
  <c r="DI20" i="3"/>
  <c r="DH20" i="3"/>
  <c r="CP119" i="1"/>
  <c r="O119" i="1" s="1"/>
  <c r="GM119" i="1" s="1"/>
  <c r="GN119" i="1" s="1"/>
  <c r="AU111" i="1"/>
  <c r="AU152" i="1"/>
  <c r="F141" i="1"/>
  <c r="AK111" i="1" l="1"/>
  <c r="X122" i="1"/>
  <c r="GN28" i="1"/>
  <c r="CB35" i="1" s="1"/>
  <c r="CA35" i="1"/>
  <c r="W67" i="1"/>
  <c r="F103" i="1"/>
  <c r="GM113" i="1"/>
  <c r="AB122" i="1"/>
  <c r="AE67" i="1"/>
  <c r="R79" i="1"/>
  <c r="F102" i="1"/>
  <c r="V67" i="1"/>
  <c r="AL79" i="1"/>
  <c r="DI10" i="3"/>
  <c r="DJ10" i="3" s="1"/>
  <c r="DF10" i="3"/>
  <c r="DH10" i="3"/>
  <c r="DG10" i="3"/>
  <c r="AL111" i="1"/>
  <c r="Y122" i="1"/>
  <c r="AK26" i="1"/>
  <c r="X35" i="1"/>
  <c r="DF12" i="3"/>
  <c r="DG12" i="3"/>
  <c r="DJ12" i="3" s="1"/>
  <c r="DH12" i="3"/>
  <c r="DI12" i="3"/>
  <c r="AS67" i="1"/>
  <c r="F96" i="1"/>
  <c r="T26" i="1"/>
  <c r="F56" i="1"/>
  <c r="T152" i="1"/>
  <c r="AU22" i="1"/>
  <c r="AU182" i="1"/>
  <c r="F171" i="1"/>
  <c r="W111" i="1"/>
  <c r="F146" i="1"/>
  <c r="AQ22" i="1"/>
  <c r="F162" i="1"/>
  <c r="AQ182" i="1"/>
  <c r="AP22" i="1"/>
  <c r="F161" i="1"/>
  <c r="G16" i="2" s="1"/>
  <c r="G18" i="2" s="1"/>
  <c r="AP182" i="1"/>
  <c r="AL26" i="1"/>
  <c r="Y35" i="1"/>
  <c r="CY33" i="1"/>
  <c r="X33" i="1" s="1"/>
  <c r="CZ33" i="1"/>
  <c r="Y33" i="1" s="1"/>
  <c r="BA67" i="1"/>
  <c r="F99" i="1"/>
  <c r="AC67" i="1"/>
  <c r="CE79" i="1"/>
  <c r="CF79" i="1"/>
  <c r="CH79" i="1"/>
  <c r="P79" i="1"/>
  <c r="Q26" i="1"/>
  <c r="F47" i="1"/>
  <c r="S26" i="1"/>
  <c r="F50" i="1"/>
  <c r="AF111" i="1"/>
  <c r="S122" i="1"/>
  <c r="U22" i="1"/>
  <c r="F174" i="1"/>
  <c r="U182" i="1"/>
  <c r="GM118" i="1"/>
  <c r="GN118" i="1" s="1"/>
  <c r="AD111" i="1"/>
  <c r="Q122" i="1"/>
  <c r="CP33" i="1"/>
  <c r="O33" i="1" s="1"/>
  <c r="V26" i="1"/>
  <c r="F58" i="1"/>
  <c r="V152" i="1"/>
  <c r="W26" i="1"/>
  <c r="F59" i="1"/>
  <c r="W152" i="1"/>
  <c r="AB79" i="1"/>
  <c r="GM69" i="1"/>
  <c r="AE26" i="1"/>
  <c r="R35" i="1"/>
  <c r="BD22" i="1"/>
  <c r="BD182" i="1"/>
  <c r="F177" i="1"/>
  <c r="AC26" i="1"/>
  <c r="P35" i="1"/>
  <c r="CE35" i="1"/>
  <c r="CF35" i="1"/>
  <c r="CH35" i="1"/>
  <c r="AF67" i="1"/>
  <c r="S79" i="1"/>
  <c r="S152" i="1" s="1"/>
  <c r="AE111" i="1"/>
  <c r="R122" i="1"/>
  <c r="GM72" i="1"/>
  <c r="GO72" i="1" s="1"/>
  <c r="AD67" i="1"/>
  <c r="Q79" i="1"/>
  <c r="BC22" i="1"/>
  <c r="F168" i="1"/>
  <c r="BC182" i="1"/>
  <c r="AO22" i="1"/>
  <c r="AO182" i="1"/>
  <c r="F156" i="1"/>
  <c r="AC111" i="1"/>
  <c r="CH122" i="1"/>
  <c r="P122" i="1"/>
  <c r="CE122" i="1"/>
  <c r="CF122" i="1"/>
  <c r="AB26" i="1"/>
  <c r="O35" i="1"/>
  <c r="AZ22" i="1"/>
  <c r="F163" i="1"/>
  <c r="AZ182" i="1"/>
  <c r="AK79" i="1"/>
  <c r="DG11" i="3"/>
  <c r="DJ11" i="3" s="1"/>
  <c r="DH11" i="3"/>
  <c r="DI11" i="3"/>
  <c r="DF11" i="3"/>
  <c r="F90" i="1"/>
  <c r="AZ67" i="1"/>
  <c r="U67" i="1"/>
  <c r="F101" i="1"/>
  <c r="V111" i="1"/>
  <c r="F145" i="1"/>
  <c r="AX22" i="1"/>
  <c r="AX182" i="1"/>
  <c r="F159" i="1"/>
  <c r="T67" i="1"/>
  <c r="F100" i="1"/>
  <c r="BA152" i="1"/>
  <c r="S22" i="1" l="1"/>
  <c r="F167" i="1"/>
  <c r="S182" i="1"/>
  <c r="O26" i="1"/>
  <c r="F37" i="1"/>
  <c r="AZ18" i="1"/>
  <c r="F193" i="1"/>
  <c r="CE111" i="1"/>
  <c r="AV122" i="1"/>
  <c r="CF26" i="1"/>
  <c r="AW35" i="1"/>
  <c r="Q111" i="1"/>
  <c r="F134" i="1"/>
  <c r="S111" i="1"/>
  <c r="F137" i="1"/>
  <c r="T22" i="1"/>
  <c r="F173" i="1"/>
  <c r="T182" i="1"/>
  <c r="BA22" i="1"/>
  <c r="BA182" i="1"/>
  <c r="F172" i="1"/>
  <c r="P111" i="1"/>
  <c r="F125" i="1"/>
  <c r="BC18" i="1"/>
  <c r="F198" i="1"/>
  <c r="R111" i="1"/>
  <c r="F136" i="1"/>
  <c r="CE26" i="1"/>
  <c r="AV35" i="1"/>
  <c r="R26" i="1"/>
  <c r="F49" i="1"/>
  <c r="R152" i="1"/>
  <c r="AP18" i="1"/>
  <c r="F191" i="1"/>
  <c r="CH111" i="1"/>
  <c r="AY122" i="1"/>
  <c r="P26" i="1"/>
  <c r="F38" i="1"/>
  <c r="P152" i="1"/>
  <c r="V22" i="1"/>
  <c r="F175" i="1"/>
  <c r="V182" i="1"/>
  <c r="P67" i="1"/>
  <c r="F82" i="1"/>
  <c r="R67" i="1"/>
  <c r="F93" i="1"/>
  <c r="AR35" i="1"/>
  <c r="CA26" i="1"/>
  <c r="S67" i="1"/>
  <c r="F94" i="1"/>
  <c r="GO69" i="1"/>
  <c r="CC79" i="1" s="1"/>
  <c r="CA79" i="1"/>
  <c r="U18" i="1"/>
  <c r="F204" i="1"/>
  <c r="CH67" i="1"/>
  <c r="AY79" i="1"/>
  <c r="H16" i="2"/>
  <c r="H18" i="2" s="1"/>
  <c r="X26" i="1"/>
  <c r="F61" i="1"/>
  <c r="CB26" i="1"/>
  <c r="AS35" i="1"/>
  <c r="Q67" i="1"/>
  <c r="F91" i="1"/>
  <c r="O79" i="1"/>
  <c r="AB67" i="1"/>
  <c r="CF67" i="1"/>
  <c r="AW79" i="1"/>
  <c r="AQ18" i="1"/>
  <c r="F192" i="1"/>
  <c r="AU18" i="1"/>
  <c r="F201" i="1"/>
  <c r="AB111" i="1"/>
  <c r="O122" i="1"/>
  <c r="X111" i="1"/>
  <c r="F148" i="1"/>
  <c r="AX18" i="1"/>
  <c r="F189" i="1"/>
  <c r="AK67" i="1"/>
  <c r="X79" i="1"/>
  <c r="CF111" i="1"/>
  <c r="AW122" i="1"/>
  <c r="AO18" i="1"/>
  <c r="F186" i="1"/>
  <c r="AY35" i="1"/>
  <c r="CH26" i="1"/>
  <c r="BD18" i="1"/>
  <c r="F207" i="1"/>
  <c r="W22" i="1"/>
  <c r="F176" i="1"/>
  <c r="W182" i="1"/>
  <c r="GM33" i="1"/>
  <c r="GN33" i="1" s="1"/>
  <c r="Q152" i="1"/>
  <c r="CE67" i="1"/>
  <c r="AV79" i="1"/>
  <c r="Y26" i="1"/>
  <c r="F62" i="1"/>
  <c r="Y152" i="1"/>
  <c r="Y111" i="1"/>
  <c r="F149" i="1"/>
  <c r="AL67" i="1"/>
  <c r="Y79" i="1"/>
  <c r="GN113" i="1"/>
  <c r="CB122" i="1" s="1"/>
  <c r="CA122" i="1"/>
  <c r="CA111" i="1" l="1"/>
  <c r="AR122" i="1"/>
  <c r="AV67" i="1"/>
  <c r="F84" i="1"/>
  <c r="O67" i="1"/>
  <c r="F81" i="1"/>
  <c r="AR26" i="1"/>
  <c r="F63" i="1"/>
  <c r="AV26" i="1"/>
  <c r="F40" i="1"/>
  <c r="AV152" i="1"/>
  <c r="AW26" i="1"/>
  <c r="F41" i="1"/>
  <c r="AW152" i="1"/>
  <c r="O152" i="1"/>
  <c r="AW111" i="1"/>
  <c r="F128" i="1"/>
  <c r="CA67" i="1"/>
  <c r="AR79" i="1"/>
  <c r="AR152" i="1" s="1"/>
  <c r="CC67" i="1"/>
  <c r="AT79" i="1"/>
  <c r="P22" i="1"/>
  <c r="F155" i="1"/>
  <c r="P182" i="1"/>
  <c r="AV111" i="1"/>
  <c r="F127" i="1"/>
  <c r="X67" i="1"/>
  <c r="F105" i="1"/>
  <c r="AW67" i="1"/>
  <c r="F85" i="1"/>
  <c r="AS26" i="1"/>
  <c r="F52" i="1"/>
  <c r="AY67" i="1"/>
  <c r="F87" i="1"/>
  <c r="R22" i="1"/>
  <c r="F166" i="1"/>
  <c r="R182" i="1"/>
  <c r="BA18" i="1"/>
  <c r="F202" i="1"/>
  <c r="S18" i="1"/>
  <c r="F197" i="1"/>
  <c r="CB111" i="1"/>
  <c r="AS122" i="1"/>
  <c r="AS152" i="1" s="1"/>
  <c r="W18" i="1"/>
  <c r="F206" i="1"/>
  <c r="J16" i="2"/>
  <c r="J18" i="2" s="1"/>
  <c r="Q22" i="1"/>
  <c r="F164" i="1"/>
  <c r="Q182" i="1"/>
  <c r="Y22" i="1"/>
  <c r="F179" i="1"/>
  <c r="Y182" i="1"/>
  <c r="O111" i="1"/>
  <c r="F124" i="1"/>
  <c r="AY26" i="1"/>
  <c r="F43" i="1"/>
  <c r="AY152" i="1"/>
  <c r="Y67" i="1"/>
  <c r="F106" i="1"/>
  <c r="X152" i="1"/>
  <c r="V18" i="1"/>
  <c r="F205" i="1"/>
  <c r="AY111" i="1"/>
  <c r="F130" i="1"/>
  <c r="T18" i="1"/>
  <c r="F203" i="1"/>
  <c r="AS22" i="1" l="1"/>
  <c r="F169" i="1"/>
  <c r="E16" i="2" s="1"/>
  <c r="AS182" i="1"/>
  <c r="AR22" i="1"/>
  <c r="F180" i="1"/>
  <c r="AR182" i="1"/>
  <c r="AV22" i="1"/>
  <c r="AV182" i="1"/>
  <c r="F157" i="1"/>
  <c r="F97" i="1"/>
  <c r="AT67" i="1"/>
  <c r="AT152" i="1"/>
  <c r="O22" i="1"/>
  <c r="O182" i="1"/>
  <c r="F154" i="1"/>
  <c r="Y18" i="1"/>
  <c r="F209" i="1"/>
  <c r="Q18" i="1"/>
  <c r="F194" i="1"/>
  <c r="AS111" i="1"/>
  <c r="F139" i="1"/>
  <c r="R18" i="1"/>
  <c r="F196" i="1"/>
  <c r="AW22" i="1"/>
  <c r="AW182" i="1"/>
  <c r="F158" i="1"/>
  <c r="AY22" i="1"/>
  <c r="AY182" i="1"/>
  <c r="F160" i="1"/>
  <c r="AR67" i="1"/>
  <c r="F107" i="1"/>
  <c r="AR111" i="1"/>
  <c r="F150" i="1"/>
  <c r="X22" i="1"/>
  <c r="X182" i="1"/>
  <c r="F178" i="1"/>
  <c r="P18" i="1"/>
  <c r="F185" i="1"/>
  <c r="AT22" i="1" l="1"/>
  <c r="F170" i="1"/>
  <c r="F16" i="2" s="1"/>
  <c r="F18" i="2" s="1"/>
  <c r="AT182" i="1"/>
  <c r="AR18" i="1"/>
  <c r="F210" i="1"/>
  <c r="X18" i="1"/>
  <c r="F208" i="1"/>
  <c r="AY18" i="1"/>
  <c r="F190" i="1"/>
  <c r="AS18" i="1"/>
  <c r="F199" i="1"/>
  <c r="O18" i="1"/>
  <c r="F184" i="1"/>
  <c r="AV18" i="1"/>
  <c r="F187" i="1"/>
  <c r="E18" i="2"/>
  <c r="I16" i="2"/>
  <c r="I18" i="2" s="1"/>
  <c r="AW18" i="1"/>
  <c r="F188" i="1"/>
  <c r="AT18" i="1" l="1"/>
  <c r="F200" i="1"/>
</calcChain>
</file>

<file path=xl/sharedStrings.xml><?xml version="1.0" encoding="utf-8"?>
<sst xmlns="http://schemas.openxmlformats.org/spreadsheetml/2006/main" count="2571" uniqueCount="331">
  <si>
    <t>Smeta.RU  (495) 974-1589</t>
  </si>
  <si>
    <t>_PS_</t>
  </si>
  <si>
    <t>Smeta.RU</t>
  </si>
  <si>
    <t/>
  </si>
  <si>
    <t>02-01-02</t>
  </si>
  <si>
    <t>Строительство КЛ - 10кВ открыто_кор</t>
  </si>
  <si>
    <t>72-СК-16/22</t>
  </si>
  <si>
    <t>Самсонов А.А.</t>
  </si>
  <si>
    <t>Заместитель директора по капитальному строительству</t>
  </si>
  <si>
    <t>МКС-филиал ПАО "Россети Московский регион" 115035, г.Москва,ул.Садовническая,д.36</t>
  </si>
  <si>
    <t>С.С. Миронов</t>
  </si>
  <si>
    <t>Генеральный директор ООО "СК СИСТЕМА"</t>
  </si>
  <si>
    <t>ООО "СК СИСТЕМА", 140070, МО, г.Люберцы, раб.пос.Томилино, ул. Гаршина, д.11, эт/пом 8/8,11,12,13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</si>
  <si>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</si>
  <si>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</si>
  <si>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</si>
  <si>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73</t>
  </si>
  <si>
    <t>История развития для ТСН-2001 (МГЭ) 73 доп от 17.07.2024</t>
  </si>
  <si>
    <t>Поправки для ТСН-2001 от 08.08.2024 г. доп.73</t>
  </si>
  <si>
    <t>Территориальные сметные нормативы для Москвы (ТСН-2001)</t>
  </si>
  <si>
    <t>ТЕР</t>
  </si>
  <si>
    <t>Строительство КЛ-10кВ в траншее открыто</t>
  </si>
  <si>
    <t>Новый раздел</t>
  </si>
  <si>
    <t>Строительные работы</t>
  </si>
  <si>
    <t>1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</si>
  <si>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</si>
  <si>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</si>
  <si>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100 м3 грунта</t>
  </si>
  <si>
    <t>ТСН-2001.3 Доп. 70, Сб. 1, т. 7, поз. 2</t>
  </si>
  <si>
    <t>)*1,1</t>
  </si>
  <si>
    <t>ТСН-2001.3-1. 1-1...1-7</t>
  </si>
  <si>
    <t>ТСН-2001.3-1-1</t>
  </si>
  <si>
    <t>Поправка: О.П. п.3.4.30.в</t>
  </si>
  <si>
    <t>2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</si>
  <si>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</si>
  <si>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</si>
  <si>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</si>
  <si>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3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</si>
  <si>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</si>
  <si>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</si>
  <si>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</si>
  <si>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*1,1</t>
  </si>
  <si>
    <t>ТСН-2001.3-1. 1-49...1-55</t>
  </si>
  <si>
    <t>ТСН-2001.3-1-15</t>
  </si>
  <si>
    <t>4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</si>
  <si>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</si>
  <si>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</si>
  <si>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</si>
  <si>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5</t>
  </si>
  <si>
    <t>*1,1*0,9</t>
  </si>
  <si>
    <t>*1,1*0,5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</si>
  <si>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</si>
  <si>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</si>
  <si>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</si>
  <si>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</si>
  <si>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</si>
  <si>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</si>
  <si>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</si>
  <si>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</si>
  <si>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</si>
  <si>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</si>
  <si>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</si>
  <si>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</si>
  <si>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</si>
  <si>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</si>
  <si>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</si>
  <si>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</si>
  <si>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</si>
  <si>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</si>
  <si>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</si>
  <si>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</si>
  <si>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</si>
  <si>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</si>
  <si>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</si>
  <si>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</si>
  <si>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</si>
  <si>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</si>
  <si>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</si>
  <si>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</si>
  <si>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</si>
  <si>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</si>
  <si>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</si>
  <si>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</si>
  <si>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</si>
  <si>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</si>
  <si>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</si>
  <si>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</si>
  <si>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</si>
  <si>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</si>
  <si>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</si>
  <si>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</si>
  <si>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</si>
  <si>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</si>
  <si>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</si>
  <si>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</si>
  <si>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</si>
  <si>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</si>
  <si>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</si>
  <si>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</si>
  <si>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</si>
  <si>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</si>
  <si>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</si>
  <si>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</si>
  <si>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</si>
  <si>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</si>
  <si>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</si>
  <si>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</si>
  <si>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</si>
  <si>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</si>
  <si>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</si>
  <si>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</si>
  <si>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</si>
  <si>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6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</si>
  <si>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</si>
  <si>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</si>
  <si>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</si>
  <si>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</si>
  <si>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</si>
  <si>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8-73...8-80</t>
  </si>
  <si>
    <t>ТСН-2001.4-8-3</t>
  </si>
  <si>
    <t>7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</si>
  <si>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</si>
  <si>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</si>
  <si>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</si>
  <si>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8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</si>
  <si>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</si>
  <si>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</si>
  <si>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</si>
  <si>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</si>
  <si>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</si>
  <si>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</si>
  <si>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</si>
  <si>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9</t>
  </si>
  <si>
    <t>4.8-73-2</t>
  </si>
  <si>
    <t>Прокладка кабеля напряжением до 35 кВ в готовых траншеях без покрытий при массе 1 м до 2 кг</t>
  </si>
  <si>
    <t>ТСН-2001.4 Доп. 69, Сб. 8, т. 73, поз. 2</t>
  </si>
  <si>
    <t>10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</si>
  <si>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</si>
  <si>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</si>
  <si>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</si>
  <si>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73, Р. 23, о. 7, поз. 391</t>
  </si>
  <si>
    <t>11</t>
  </si>
  <si>
    <t>4.8-75-6</t>
  </si>
  <si>
    <t>Покрытие кабеля, проложенного в траншее, плитами из полимернаполненных материалов в один ряд размером 48х36 см, расположенными вдоль кабельной линии</t>
  </si>
  <si>
    <t>ТСН-2001.4 Доп. 68, Сб. 8, т. 75, поз. 6</t>
  </si>
  <si>
    <t>ТСН-2001.4-8. 8-75-5…8-75-11 (доп. 19)</t>
  </si>
  <si>
    <t>ТСН-2001.4-8-26</t>
  </si>
  <si>
    <t>12</t>
  </si>
  <si>
    <t>4.8-75-10</t>
  </si>
  <si>
    <t>Добавлять на каждый последующий ряд покрытия кабеля, проложенного в траншее, при покрытии плитами размером 48х36 см из полимернаполненных материалов, расположенными вдоль кабельной линии (к норме и расценке 4.8-75-6)</t>
  </si>
  <si>
    <t>ТСН-2001.4 Доп. 68, Сб. 8, т. 75, поз. 10</t>
  </si>
  <si>
    <t>13</t>
  </si>
  <si>
    <t>4.8-304-3</t>
  </si>
  <si>
    <t>Монтаж соединительной термоусаживаемой муфты для одножильного кабеля с изоляцией из сшитого полиэтилена, сечением жилы до 240 мм2, напряжением до 10 кВ</t>
  </si>
  <si>
    <t>1 комплект</t>
  </si>
  <si>
    <t>ТСН-2001.4 Доп. 68, Сб. 8, т. 304, поз. 3</t>
  </si>
  <si>
    <t>ТСН-2001.4-8. 8-304-3, 8-320-2 (доп. 60)</t>
  </si>
  <si>
    <t>ТСН-2001.4-8-46</t>
  </si>
  <si>
    <t>14</t>
  </si>
  <si>
    <t>Предельная стоимость</t>
  </si>
  <si>
    <t>Муфта соединительная 1ПСт-10(70/120)</t>
  </si>
  <si>
    <t>КОМПЛЕКТ</t>
  </si>
  <si>
    <t>ТСН-2001.1 Доп. 54, Р. 21, о. 5, поз. 610</t>
  </si>
  <si>
    <t>1.21-5-610</t>
  </si>
  <si>
    <t>Материалы монтажные</t>
  </si>
  <si>
    <t>ТСН-2001.1 Материалы монтажные</t>
  </si>
  <si>
    <t>ТСН-2001.1-2</t>
  </si>
  <si>
    <t>[3 480 /  9,74] +  2% Заг.скл</t>
  </si>
  <si>
    <t>0</t>
  </si>
  <si>
    <t>Благоустройство. Газон S=85м2</t>
  </si>
  <si>
    <t>15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</si>
  <si>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</si>
  <si>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</si>
  <si>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100 м2</t>
  </si>
  <si>
    <t>ТСН-2001.3. Доп. 1-42. Сб. 47, т. 26, поз. 4</t>
  </si>
  <si>
    <t>ТСН-2001.3-47. 47-23...47-33</t>
  </si>
  <si>
    <t>ТСН-2001.3-47-4</t>
  </si>
  <si>
    <t>15,1</t>
  </si>
  <si>
    <t>1.4-6-1</t>
  </si>
  <si>
    <t>Земля растительная</t>
  </si>
  <si>
    <t>ТСН-2001.1. Доп. 1-42. Р. 4, о. 6, поз. 1</t>
  </si>
  <si>
    <t>16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</si>
  <si>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</si>
  <si>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</si>
  <si>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68, Сб. 47, т. 26, поз. 3</t>
  </si>
  <si>
    <t>16,1</t>
  </si>
  <si>
    <t>17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</si>
  <si>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</si>
  <si>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</si>
  <si>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</si>
  <si>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17,1</t>
  </si>
  <si>
    <t>18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</si>
  <si>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</si>
  <si>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</si>
  <si>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</si>
  <si>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18,1</t>
  </si>
  <si>
    <t>1.4-6-6</t>
  </si>
  <si>
    <t>Семена (смесь универсальная) газонных трав</t>
  </si>
  <si>
    <t>кг</t>
  </si>
  <si>
    <t>ТСН-2001.1. Доп. 1-42. Р. 4, о. 6, поз. 6</t>
  </si>
  <si>
    <t>Инд_исп.Сводный</t>
  </si>
  <si>
    <t>Используется Индекс "по сводному"</t>
  </si>
  <si>
    <t>Текущий уровень цен</t>
  </si>
  <si>
    <t>Сборник индексов</t>
  </si>
  <si>
    <t>Коэффициенты к ТСН-2001 МГЭ</t>
  </si>
  <si>
    <t>212</t>
  </si>
  <si>
    <t>_OBSM_</t>
  </si>
  <si>
    <t>9999990008</t>
  </si>
  <si>
    <t>Трудозатраты рабочих</t>
  </si>
  <si>
    <t>чел.-ч.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</si>
  <si>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</si>
  <si>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</si>
  <si>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</si>
  <si>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маш.-ч</t>
  </si>
  <si>
    <t>2.1-1-43</t>
  </si>
  <si>
    <t>ТСН-2001.2. Доп. 68. п.1-1-43 (012102)</t>
  </si>
  <si>
    <t>Бульдозеры гусеничные, мощность до 59 кВт (80 л.с.)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</si>
  <si>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</si>
  <si>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</si>
  <si>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</si>
  <si>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2.1-30-1</t>
  </si>
  <si>
    <t>ТСН-2001.2. Доп. 68. п.1-30-1 (301201)</t>
  </si>
  <si>
    <t>Трамбовки пневматические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</si>
  <si>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</si>
  <si>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</si>
  <si>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</si>
  <si>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</si>
  <si>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</si>
  <si>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</si>
  <si>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</si>
  <si>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</si>
  <si>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</si>
  <si>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</si>
  <si>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</si>
  <si>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</si>
  <si>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т</t>
  </si>
  <si>
    <t>1.1-1-1120</t>
  </si>
  <si>
    <t>ТСН-2001.1 Доп. 48,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</si>
  <si>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</si>
  <si>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</si>
  <si>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</si>
  <si>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</si>
  <si>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</si>
  <si>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</si>
  <si>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</si>
  <si>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</si>
  <si>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</si>
  <si>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</si>
  <si>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</si>
  <si>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</si>
  <si>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</si>
  <si>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</si>
  <si>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</si>
  <si>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</si>
  <si>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</si>
  <si>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</si>
  <si>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</si>
  <si>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</si>
  <si>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</si>
  <si>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</si>
  <si>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</si>
  <si>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</si>
  <si>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1.1-1-3459</t>
  </si>
  <si>
    <t>ТСН-2001.1 Доп. 67, Р. 1, о. 1, поз. 3459</t>
  </si>
  <si>
    <t>Плита из полимернаполненной композиции на основе волластонита для закрытия кабеля, типа ПЗК 48х36</t>
  </si>
  <si>
    <t>шт.</t>
  </si>
  <si>
    <t>1.1-1-3460</t>
  </si>
  <si>
    <t>ТСН-2001.1 Доп. 67, Р. 1, о. 1, поз. 3460</t>
  </si>
  <si>
    <t>Плита из полимернаполненной композиции на основе волластонита для закрытия кабеля, типа ПЗК 48х48</t>
  </si>
  <si>
    <t>2.1-2-7</t>
  </si>
  <si>
    <t>ТСН-2001.2. Доп. 68. п.1-2-7 (021003)</t>
  </si>
  <si>
    <t>Тракторы колесные, мощность до 63 кВт (85 л.с.)</t>
  </si>
  <si>
    <t>9999990007</t>
  </si>
  <si>
    <t>Стоимость прочих машин (ЭСН)</t>
  </si>
  <si>
    <t>руб.</t>
  </si>
  <si>
    <t>1.1-1-118</t>
  </si>
  <si>
    <t>ТСН-2001.1. Доп. 1-42. Р. 1, о. 1, поз. 118</t>
  </si>
  <si>
    <t>Вода</t>
  </si>
  <si>
    <t>Строительство новой ТП-10/0,4кВ с тр-ми 2х630кВА, 4КЛ-10кВ от новой ТП до КЛ-10кВ напр-ем от ТП № 24874 А и Б до ТП № 24873 А и Б, 8КЛ-0,4кВ от новой ТП луч А и Б до ВРЩ-0,4кВ № 1-4, установка счетчиков учета э/э - 10 шт., в т.ч. ПИР: г.Москва, ул.Петра Романова, вл.10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</si>
  <si>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</si>
  <si>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</si>
  <si>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</si>
  <si>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</si>
  <si>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</si>
  <si>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</si>
  <si>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</si>
  <si>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</si>
  <si>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</si>
  <si>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</si>
  <si>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</si>
  <si>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</si>
  <si>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</si>
  <si>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</si>
  <si>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</si>
  <si>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</si>
  <si>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</si>
  <si>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</si>
  <si>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</si>
  <si>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</si>
  <si>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</si>
  <si>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</si>
  <si>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</si>
  <si>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</si>
  <si>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новой ТП-10/0,4кВ с тр-ми 2х630кВА, 4КЛ-10кВ от новой ТП до КЛ-10кВ напр-ем от ТП № 24874 А и Б до ТП № 24873 А и Б, 8КЛ-0,4кВ от новой ТП луч А и Б до ВРЩ-0,4кВ № 1-4, установка счетчиков учета э/э - 10 шт., в т.ч. ПИР: г.Москва, ул.Петра Романова, вл.10. Строительство КЛ - 10кВ открыто_кор</t>
  </si>
  <si>
    <t>Составлен(а) по ТСН-2001 с учетом Дополнения №: 73</t>
  </si>
  <si>
    <t>№ и период сборника коэффициентов (индексов) пересчета: Коэффициенты к ТСН-2001 МГЭ №212 июль 2024 года</t>
  </si>
  <si>
    <r>
      <t>3.1-7-2</t>
    </r>
    <r>
      <rPr>
        <i/>
        <sz val="10"/>
        <rFont val="Arial"/>
        <family val="2"/>
        <charset val="204"/>
      </rPr>
      <t xml:space="preserve">
Поправка: О.П. п.3.4.30.в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</si>
  <si>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</si>
  <si>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</si>
  <si>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</si>
  <si>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</si>
  <si>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</si>
  <si>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</si>
  <si>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</si>
  <si>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</si>
  <si>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</si>
  <si>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</si>
  <si>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3.1-3-2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</si>
  <si>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  Итого по ТСН-2001.16</t>
  </si>
  <si>
    <t xml:space="preserve">   Итого возвратных сумм</t>
  </si>
  <si>
    <t>МР</t>
  </si>
  <si>
    <r>
      <t>Муфта соединительная 1ПСт-10(70/120)</t>
    </r>
    <r>
      <rPr>
        <i/>
        <sz val="10"/>
        <rFont val="Arial"/>
        <family val="2"/>
        <charset val="204"/>
      </rPr>
      <t xml:space="preserve">
364,44 = [3 480 /  9,74] +  2% Заг.скл</t>
    </r>
  </si>
  <si>
    <r>
      <t>3.47-26-4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</si>
  <si>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3.47-26-3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</si>
  <si>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3.47-26-5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</si>
  <si>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3.47-26-6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</si>
  <si>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</si>
  <si>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</si>
  <si>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</si>
  <si>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</si>
  <si>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Уразбекова Ф.Э.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</si>
</sst>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165" fontId="11" fillId="0" borderId="0" xfId="0" quotePrefix="1" applyNumberFormat="1" applyFont="1" applyAlignment="1">
      <alignment horizontal="righ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25"/>
  <sheetViews>
    <sheetView tabSelected="1" topLeftCell="A202" zoomScaleNormal="100" workbookViewId="0">
      <selection activeCell="H222" sqref="H22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5703125" bestFit="1" customWidth="1"/>
    <col min="9" max="9" width="10.140625" bestFit="1" customWidth="1"/>
    <col min="11" max="11" width="11.28515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302</v>
      </c>
      <c r="K2" s="30"/>
    </row>
    <row r="3" spans="1:42" ht="47.25" x14ac:dyDescent="0.25">
      <c r="A3" s="11" t="s">
        <v>278</v>
      </c>
      <c r="B3" s="11"/>
      <c r="C3" s="11"/>
      <c r="D3" s="11"/>
      <c r="E3" s="11"/>
      <c r="F3" s="11"/>
      <c r="G3" s="11"/>
      <c r="H3" s="11"/>
      <c r="I3" s="11"/>
      <c r="J3" s="11"/>
      <c r="K3" s="11"/>
      <c r="AP3" s="31" t="s">
        <v>303</v>
      </c>
    </row>
    <row r="4" spans="1:42" x14ac:dyDescent="0.2">
      <c r="A4" s="12" t="s">
        <v>280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11" t="str">
        <f>CONCATENATE( "ЛОКАЛЬНАЯ СМЕТА № ",IF(Source!F20&lt;&gt;"Новая локальная смета", Source!F20, ""))</f>
        <v>ЛОКАЛЬНАЯ СМЕТА № 02-01-02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14" t="str">
        <f>IF(Source!G20&lt;&gt;"Новая локальная смета", Source!G20, "")</f>
        <v>Строительство КЛ-10кВ в траншее открыто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42" x14ac:dyDescent="0.2">
      <c r="A9" s="15" t="s">
        <v>281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17" t="str">
        <f>CONCATENATE( "Основание: чертежи № ", Source!J12)</f>
        <v>Основание: чертежи № 72-СК-16/22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42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9" t="s">
        <v>282</v>
      </c>
      <c r="J13" s="19" t="s">
        <v>283</v>
      </c>
      <c r="K13" s="10"/>
    </row>
    <row r="14" spans="1:42" ht="15" x14ac:dyDescent="0.25">
      <c r="A14" s="10"/>
      <c r="B14" s="10"/>
      <c r="C14" s="10"/>
      <c r="D14" s="10"/>
      <c r="E14" s="20" t="s">
        <v>284</v>
      </c>
      <c r="F14" s="20"/>
      <c r="G14" s="20"/>
      <c r="H14" s="20"/>
      <c r="I14" s="21">
        <f>I15+I16+I17+I18</f>
        <v>62.61</v>
      </c>
      <c r="J14" s="21">
        <f>J15+J16+J17+J18</f>
        <v>634.65</v>
      </c>
      <c r="K14" s="22" t="s">
        <v>326</v>
      </c>
    </row>
    <row r="15" spans="1:42" ht="14.25" x14ac:dyDescent="0.2">
      <c r="A15" s="10"/>
      <c r="B15" s="10"/>
      <c r="C15" s="10"/>
      <c r="D15" s="10"/>
      <c r="E15" s="23" t="s">
        <v>23</v>
      </c>
      <c r="F15" s="23"/>
      <c r="G15" s="23"/>
      <c r="H15" s="23"/>
      <c r="I15" s="24">
        <f>ROUND(SUM(X28:X218)/1000, 2)</f>
        <v>5.23</v>
      </c>
      <c r="J15" s="24">
        <f>ROUND((Source!F169)/1000, 2)</f>
        <v>78.59</v>
      </c>
      <c r="K15" s="10" t="s">
        <v>326</v>
      </c>
    </row>
    <row r="16" spans="1:42" ht="14.25" x14ac:dyDescent="0.2">
      <c r="A16" s="10"/>
      <c r="B16" s="10"/>
      <c r="C16" s="10"/>
      <c r="D16" s="10"/>
      <c r="E16" s="23" t="s">
        <v>285</v>
      </c>
      <c r="F16" s="23"/>
      <c r="G16" s="23"/>
      <c r="H16" s="23"/>
      <c r="I16" s="24">
        <f>ROUND(SUM(Y28:Y218)/1000, 2)</f>
        <v>57.38</v>
      </c>
      <c r="J16" s="24">
        <f>ROUND((Source!F170)/1000, 2)</f>
        <v>556.05999999999995</v>
      </c>
      <c r="K16" s="10" t="s">
        <v>326</v>
      </c>
    </row>
    <row r="17" spans="1:42" ht="14.25" x14ac:dyDescent="0.2">
      <c r="A17" s="10"/>
      <c r="B17" s="10"/>
      <c r="C17" s="10"/>
      <c r="D17" s="10"/>
      <c r="E17" s="23" t="s">
        <v>286</v>
      </c>
      <c r="F17" s="23"/>
      <c r="G17" s="23"/>
      <c r="H17" s="23"/>
      <c r="I17" s="24">
        <f>ROUND(SUM(Z28:Z218)/1000, 2)</f>
        <v>0</v>
      </c>
      <c r="J17" s="24">
        <f>ROUND((Source!F161)/1000, 2)</f>
        <v>0</v>
      </c>
      <c r="K17" s="10" t="s">
        <v>326</v>
      </c>
    </row>
    <row r="18" spans="1:42" ht="14.25" x14ac:dyDescent="0.2">
      <c r="A18" s="10"/>
      <c r="B18" s="10"/>
      <c r="C18" s="10"/>
      <c r="D18" s="10"/>
      <c r="E18" s="23" t="s">
        <v>287</v>
      </c>
      <c r="F18" s="23"/>
      <c r="G18" s="23"/>
      <c r="H18" s="23"/>
      <c r="I18" s="24">
        <f>ROUND(SUM(AA28:AA218)/1000, 2)</f>
        <v>0</v>
      </c>
      <c r="J18" s="24">
        <f>ROUND((Source!F171+Source!F172)/1000, 2)</f>
        <v>0</v>
      </c>
      <c r="K18" s="10" t="s">
        <v>326</v>
      </c>
    </row>
    <row r="19" spans="1:42" ht="14.25" x14ac:dyDescent="0.2">
      <c r="A19" s="10"/>
      <c r="B19" s="10"/>
      <c r="C19" s="10"/>
      <c r="D19" s="10"/>
      <c r="E19" s="23" t="s">
        <v>288</v>
      </c>
      <c r="F19" s="23"/>
      <c r="G19" s="23"/>
      <c r="H19" s="23"/>
      <c r="I19" s="24">
        <f>ROUND(SUM(W28:W218)/1000, 2)</f>
        <v>2.19</v>
      </c>
      <c r="J19" s="24">
        <f>(Source!F167+ Source!F166)/1000</f>
        <v>75.592420000000004</v>
      </c>
      <c r="K19" s="10" t="s">
        <v>326</v>
      </c>
    </row>
    <row r="20" spans="1:42" ht="14.25" x14ac:dyDescent="0.2">
      <c r="A20" s="10"/>
      <c r="B20" s="10"/>
      <c r="C20" s="10"/>
      <c r="D20" s="10"/>
      <c r="E20" s="23" t="s">
        <v>289</v>
      </c>
      <c r="F20" s="23"/>
      <c r="G20" s="23"/>
      <c r="H20" s="23"/>
      <c r="I20" s="24">
        <f>SUM(AB28:AB218)</f>
        <v>170.44004028039998</v>
      </c>
      <c r="J20" s="24"/>
      <c r="K20" s="10" t="s">
        <v>209</v>
      </c>
    </row>
    <row r="21" spans="1:42" ht="14.25" hidden="1" x14ac:dyDescent="0.2">
      <c r="A21" s="10"/>
      <c r="B21" s="10"/>
      <c r="C21" s="10"/>
      <c r="D21" s="10"/>
      <c r="E21" s="25" t="s">
        <v>290</v>
      </c>
      <c r="F21" s="25"/>
      <c r="G21" s="25"/>
      <c r="H21" s="25"/>
      <c r="I21" s="24"/>
      <c r="J21" s="24"/>
      <c r="K21" s="10"/>
    </row>
    <row r="22" spans="1:42" ht="14.25" hidden="1" x14ac:dyDescent="0.2">
      <c r="A22" s="10"/>
      <c r="B22" s="10"/>
      <c r="C22" s="10"/>
      <c r="D22" s="10"/>
      <c r="E22" s="26" t="s">
        <v>96</v>
      </c>
      <c r="F22" s="26"/>
      <c r="G22" s="26"/>
      <c r="H22" s="26"/>
      <c r="I22" s="24">
        <f>ROUND(SUM(AE28:AE218)/1000, 2)</f>
        <v>0</v>
      </c>
      <c r="J22" s="24">
        <f>SUM(AF28:AF218)/1000</f>
        <v>0</v>
      </c>
      <c r="K22" s="10" t="s">
        <v>326</v>
      </c>
    </row>
    <row r="23" spans="1:42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42" ht="14.25" x14ac:dyDescent="0.2">
      <c r="A24" s="10" t="s">
        <v>304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42" ht="14.25" x14ac:dyDescent="0.2">
      <c r="A25" s="17" t="s">
        <v>305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2" t="s">
        <v>305</v>
      </c>
    </row>
    <row r="26" spans="1:42" ht="114" x14ac:dyDescent="0.2">
      <c r="A26" s="28" t="s">
        <v>291</v>
      </c>
      <c r="B26" s="28" t="s">
        <v>292</v>
      </c>
      <c r="C26" s="28" t="s">
        <v>293</v>
      </c>
      <c r="D26" s="28" t="s">
        <v>294</v>
      </c>
      <c r="E26" s="28" t="s">
        <v>295</v>
      </c>
      <c r="F26" s="28" t="s">
        <v>296</v>
      </c>
      <c r="G26" s="29" t="s">
        <v>297</v>
      </c>
      <c r="H26" s="29" t="s">
        <v>298</v>
      </c>
      <c r="I26" s="28" t="s">
        <v>299</v>
      </c>
      <c r="J26" s="28" t="s">
        <v>300</v>
      </c>
      <c r="K26" s="28" t="s">
        <v>301</v>
      </c>
    </row>
    <row r="27" spans="1:42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42" ht="16.5" x14ac:dyDescent="0.25">
      <c r="A29" s="33" t="str">
        <f>CONCATENATE("Раздел: ",IF(Source!G24&lt;&gt;"Новый раздел", Source!G24, ""))</f>
        <v>Раздел: Строительные работы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spans="1:42" ht="57" x14ac:dyDescent="0.2">
      <c r="A30" s="34">
        <v>1</v>
      </c>
      <c r="B30" s="34" t="s">
        <v>306</v>
      </c>
      <c r="C30" s="34" t="s">
        <v>26</v>
      </c>
      <c r="D30" s="36" t="str">
        <f>Source!H28</f>
        <v>100 м3 грунта</v>
      </c>
      <c r="E30" s="35">
        <f>Source!I28</f>
        <v>9.9900000000000003E-2</v>
      </c>
      <c r="F30" s="38"/>
      <c r="G30" s="37"/>
      <c r="H30" s="35"/>
      <c r="I30" s="38"/>
      <c r="J30" s="35"/>
      <c r="K30" s="38"/>
      <c r="Q30">
        <f>ROUND((Source!DN28/100)*ROUND((ROUND((Source!AF28*Source!AV28*Source!I28),2)),2), 2)</f>
        <v>3.87</v>
      </c>
      <c r="R30">
        <f>Source!X28</f>
        <v>128.13</v>
      </c>
      <c r="S30">
        <f>ROUND((Source!DO28/100)*ROUND((ROUND((Source!AF28*Source!AV28*Source!I28),2)),2), 2)</f>
        <v>3.04</v>
      </c>
      <c r="T30">
        <f>Source!Y28</f>
        <v>69.52</v>
      </c>
      <c r="U30">
        <f>ROUND((175/100)*ROUND((ROUND((Source!AE28*Source!AV28*Source!I28),2)),2), 2)</f>
        <v>30.36</v>
      </c>
      <c r="V30">
        <f>ROUND((160/100)*ROUND(ROUND((ROUND((Source!AE28*Source!AV28*Source!I28),2)*Source!BS28),2), 2), 2)</f>
        <v>958</v>
      </c>
      <c r="AI30">
        <v>0</v>
      </c>
    </row>
    <row r="31" spans="1:42" x14ac:dyDescent="0.2">
      <c r="C31" s="39" t="str">
        <f>"Объем: "&amp;Source!I28&amp;"=9,99/"&amp;"100"</f>
        <v>Объем: 0,0999=9,99/100</v>
      </c>
    </row>
    <row r="32" spans="1:42" ht="14.25" x14ac:dyDescent="0.2">
      <c r="A32" s="34"/>
      <c r="B32" s="34"/>
      <c r="C32" s="34" t="s">
        <v>307</v>
      </c>
      <c r="D32" s="36"/>
      <c r="E32" s="35"/>
      <c r="F32" s="38">
        <f>Source!AO28</f>
        <v>30.15</v>
      </c>
      <c r="G32" s="37" t="str">
        <f>Source!DG28</f>
        <v>)*1,1</v>
      </c>
      <c r="H32" s="35">
        <f>Source!AV28</f>
        <v>1.1919999999999999</v>
      </c>
      <c r="I32" s="38">
        <f>ROUND((ROUND((Source!AF28*Source!AV28*Source!I28),2)),2)</f>
        <v>3.95</v>
      </c>
      <c r="J32" s="35">
        <f>IF(Source!BA28&lt;&gt; 0, Source!BA28, 1)</f>
        <v>34.51</v>
      </c>
      <c r="K32" s="38">
        <f>Source!S28</f>
        <v>136.31</v>
      </c>
      <c r="W32">
        <f>I32</f>
        <v>3.95</v>
      </c>
    </row>
    <row r="33" spans="1:35" ht="14.25" x14ac:dyDescent="0.2">
      <c r="A33" s="34"/>
      <c r="B33" s="34"/>
      <c r="C33" s="34" t="s">
        <v>308</v>
      </c>
      <c r="D33" s="36"/>
      <c r="E33" s="35"/>
      <c r="F33" s="38">
        <f>Source!AM28</f>
        <v>1340.63</v>
      </c>
      <c r="G33" s="37" t="str">
        <f>Source!DE28</f>
        <v>)*1,1</v>
      </c>
      <c r="H33" s="35">
        <f>Source!AV28</f>
        <v>1.1919999999999999</v>
      </c>
      <c r="I33" s="38">
        <f>(ROUND((ROUND((((Source!ET28*1.1))*Source!AV28*Source!I28),2)),2)+ROUND((ROUND(((Source!AE28-((Source!EU28*1.1)))*Source!AV28*Source!I28),2)),2))</f>
        <v>175.61</v>
      </c>
      <c r="J33" s="35">
        <f>IF(Source!BB28&lt;&gt; 0, Source!BB28, 1)</f>
        <v>12.15</v>
      </c>
      <c r="K33" s="38">
        <f>Source!Q28</f>
        <v>2133.66</v>
      </c>
    </row>
    <row r="34" spans="1:35" ht="14.25" x14ac:dyDescent="0.2">
      <c r="A34" s="34"/>
      <c r="B34" s="34"/>
      <c r="C34" s="34" t="s">
        <v>309</v>
      </c>
      <c r="D34" s="36"/>
      <c r="E34" s="35"/>
      <c r="F34" s="38">
        <f>Source!AN28</f>
        <v>132.47999999999999</v>
      </c>
      <c r="G34" s="37" t="str">
        <f>Source!DF28</f>
        <v>)*1,1</v>
      </c>
      <c r="H34" s="35">
        <f>Source!AV28</f>
        <v>1.1919999999999999</v>
      </c>
      <c r="I34" s="40">
        <f>ROUND((ROUND((Source!AE28*Source!AV28*Source!I28),2)),2)</f>
        <v>17.350000000000001</v>
      </c>
      <c r="J34" s="35">
        <f>IF(Source!BS28&lt;&gt; 0, Source!BS28, 1)</f>
        <v>34.51</v>
      </c>
      <c r="K34" s="40">
        <f>Source!R28</f>
        <v>598.75</v>
      </c>
      <c r="W34">
        <f>I34</f>
        <v>17.350000000000001</v>
      </c>
    </row>
    <row r="35" spans="1:35" ht="14.25" x14ac:dyDescent="0.2">
      <c r="A35" s="34"/>
      <c r="B35" s="34"/>
      <c r="C35" s="34" t="s">
        <v>310</v>
      </c>
      <c r="D35" s="36" t="s">
        <v>311</v>
      </c>
      <c r="E35" s="35">
        <f>Source!DN28</f>
        <v>98</v>
      </c>
      <c r="F35" s="38"/>
      <c r="G35" s="37"/>
      <c r="H35" s="35"/>
      <c r="I35" s="38">
        <f>SUM(Q30:Q34)</f>
        <v>3.87</v>
      </c>
      <c r="J35" s="35">
        <f>Source!BZ28</f>
        <v>94</v>
      </c>
      <c r="K35" s="38">
        <f>SUM(R30:R34)</f>
        <v>128.13</v>
      </c>
    </row>
    <row r="36" spans="1:35" ht="14.25" x14ac:dyDescent="0.2">
      <c r="A36" s="34"/>
      <c r="B36" s="34"/>
      <c r="C36" s="34" t="s">
        <v>312</v>
      </c>
      <c r="D36" s="36" t="s">
        <v>311</v>
      </c>
      <c r="E36" s="35">
        <f>Source!DO28</f>
        <v>77</v>
      </c>
      <c r="F36" s="38"/>
      <c r="G36" s="37"/>
      <c r="H36" s="35"/>
      <c r="I36" s="38">
        <f>SUM(S30:S35)</f>
        <v>3.04</v>
      </c>
      <c r="J36" s="35">
        <f>Source!CA28</f>
        <v>51</v>
      </c>
      <c r="K36" s="38">
        <f>SUM(T30:T35)</f>
        <v>69.52</v>
      </c>
    </row>
    <row r="37" spans="1:35" ht="14.25" x14ac:dyDescent="0.2">
      <c r="A37" s="34"/>
      <c r="B37" s="34"/>
      <c r="C37" s="34" t="s">
        <v>313</v>
      </c>
      <c r="D37" s="36" t="s">
        <v>311</v>
      </c>
      <c r="E37" s="35">
        <f>175</f>
        <v>175</v>
      </c>
      <c r="F37" s="38"/>
      <c r="G37" s="37"/>
      <c r="H37" s="35"/>
      <c r="I37" s="38">
        <f>SUM(U30:U36)</f>
        <v>30.36</v>
      </c>
      <c r="J37" s="35">
        <f>160</f>
        <v>160</v>
      </c>
      <c r="K37" s="38">
        <f>SUM(V30:V36)</f>
        <v>958</v>
      </c>
    </row>
    <row r="38" spans="1:35" ht="14.25" x14ac:dyDescent="0.2">
      <c r="A38" s="42"/>
      <c r="B38" s="42"/>
      <c r="C38" s="42" t="s">
        <v>314</v>
      </c>
      <c r="D38" s="43" t="s">
        <v>315</v>
      </c>
      <c r="E38" s="44">
        <f>Source!AQ28</f>
        <v>2.95</v>
      </c>
      <c r="F38" s="45"/>
      <c r="G38" s="46" t="str">
        <f>Source!DI28</f>
        <v>)*1,1</v>
      </c>
      <c r="H38" s="44">
        <f>Source!AV28</f>
        <v>1.1919999999999999</v>
      </c>
      <c r="I38" s="45">
        <f>Source!U28</f>
        <v>0.38641719600000007</v>
      </c>
      <c r="J38" s="44"/>
      <c r="K38" s="45"/>
      <c r="AB38" s="41">
        <f>I38</f>
        <v>0.38641719600000007</v>
      </c>
    </row>
    <row r="39" spans="1:35" ht="15" x14ac:dyDescent="0.25">
      <c r="C39" s="22" t="s">
        <v>316</v>
      </c>
      <c r="H39" s="47">
        <f>I32+I33+I35+I36+I37+0</f>
        <v>216.82999999999998</v>
      </c>
      <c r="I39" s="47"/>
      <c r="J39" s="47">
        <f>K32+K33+K35+K36+K37+0</f>
        <v>3425.62</v>
      </c>
      <c r="K39" s="47"/>
      <c r="O39" s="41">
        <f>I32+I33+I35+I36+I37+0</f>
        <v>216.82999999999998</v>
      </c>
      <c r="P39" s="41">
        <f>K32+K33+K35+K36+K37+0</f>
        <v>3425.62</v>
      </c>
      <c r="X39">
        <f>IF(Source!BI28&lt;=1,I32+I33+I35+I36+I37-0, 0)</f>
        <v>216.82999999999998</v>
      </c>
      <c r="Y39">
        <f>IF(Source!BI28=2,I32+I33+I35+I36+I37-0, 0)</f>
        <v>0</v>
      </c>
      <c r="Z39">
        <f>IF(Source!BI28=3,I32+I33+I35+I36+I37-0, 0)</f>
        <v>0</v>
      </c>
      <c r="AA39">
        <f>IF(Source!BI28=4,I32+I33+I35+I36+I37,0)</f>
        <v>0</v>
      </c>
    </row>
    <row r="41" spans="1:35" ht="57" x14ac:dyDescent="0.2">
      <c r="A41" s="34">
        <v>2</v>
      </c>
      <c r="B41" s="34" t="s">
        <v>317</v>
      </c>
      <c r="C41" s="34" t="s">
        <v>35</v>
      </c>
      <c r="D41" s="36" t="str">
        <f>Source!H29</f>
        <v>100 м3 грунта</v>
      </c>
      <c r="E41" s="35">
        <f>Source!I29</f>
        <v>0.1042</v>
      </c>
      <c r="F41" s="38"/>
      <c r="G41" s="37"/>
      <c r="H41" s="35"/>
      <c r="I41" s="38"/>
      <c r="J41" s="35"/>
      <c r="K41" s="38"/>
      <c r="Q41">
        <f>ROUND((Source!DN29/100)*ROUND((ROUND((Source!AF29*Source!AV29*Source!I29),2)),2), 2)</f>
        <v>1.63</v>
      </c>
      <c r="R41">
        <f>Source!X29</f>
        <v>53.85</v>
      </c>
      <c r="S41">
        <f>ROUND((Source!DO29/100)*ROUND((ROUND((Source!AF29*Source!AV29*Source!I29),2)),2), 2)</f>
        <v>1.28</v>
      </c>
      <c r="T41">
        <f>Source!Y29</f>
        <v>29.22</v>
      </c>
      <c r="U41">
        <f>ROUND((175/100)*ROUND((ROUND((Source!AE29*Source!AV29*Source!I29),2)),2), 2)</f>
        <v>21.96</v>
      </c>
      <c r="V41">
        <f>ROUND((160/100)*ROUND(ROUND((ROUND((Source!AE29*Source!AV29*Source!I29),2)*Source!BS29),2), 2), 2)</f>
        <v>692.96</v>
      </c>
      <c r="AI41">
        <v>0</v>
      </c>
    </row>
    <row r="42" spans="1:35" x14ac:dyDescent="0.2">
      <c r="C42" s="39" t="str">
        <f>"Объем: "&amp;Source!I29&amp;"=10,42/"&amp;"100"</f>
        <v>Объем: 0,1042=10,42/100</v>
      </c>
    </row>
    <row r="43" spans="1:35" ht="14.25" x14ac:dyDescent="0.2">
      <c r="A43" s="34"/>
      <c r="B43" s="34"/>
      <c r="C43" s="34" t="s">
        <v>307</v>
      </c>
      <c r="D43" s="36"/>
      <c r="E43" s="35"/>
      <c r="F43" s="38">
        <f>Source!AO29</f>
        <v>12.16</v>
      </c>
      <c r="G43" s="37" t="str">
        <f>Source!DG29</f>
        <v>)*1,1</v>
      </c>
      <c r="H43" s="35">
        <f>Source!AV29</f>
        <v>1.1919999999999999</v>
      </c>
      <c r="I43" s="38">
        <f>ROUND((ROUND((Source!AF29*Source!AV29*Source!I29),2)),2)</f>
        <v>1.66</v>
      </c>
      <c r="J43" s="35">
        <f>IF(Source!BA29&lt;&gt; 0, Source!BA29, 1)</f>
        <v>34.51</v>
      </c>
      <c r="K43" s="38">
        <f>Source!S29</f>
        <v>57.29</v>
      </c>
      <c r="W43">
        <f>I43</f>
        <v>1.66</v>
      </c>
    </row>
    <row r="44" spans="1:35" ht="14.25" x14ac:dyDescent="0.2">
      <c r="A44" s="34"/>
      <c r="B44" s="34"/>
      <c r="C44" s="34" t="s">
        <v>308</v>
      </c>
      <c r="D44" s="36"/>
      <c r="E44" s="35"/>
      <c r="F44" s="38">
        <f>Source!AM29</f>
        <v>932.06</v>
      </c>
      <c r="G44" s="37" t="str">
        <f>Source!DE29</f>
        <v>)*1,1</v>
      </c>
      <c r="H44" s="35">
        <f>Source!AV29</f>
        <v>1.1919999999999999</v>
      </c>
      <c r="I44" s="38">
        <f>(ROUND((ROUND((((Source!ET29*1.1))*Source!AV29*Source!I29),2)),2)+ROUND((ROUND(((Source!AE29-((Source!EU29*1.1)))*Source!AV29*Source!I29),2)),2))</f>
        <v>127.34</v>
      </c>
      <c r="J44" s="35">
        <f>IF(Source!BB29&lt;&gt; 0, Source!BB29, 1)</f>
        <v>12.17</v>
      </c>
      <c r="K44" s="38">
        <f>Source!Q29</f>
        <v>1549.73</v>
      </c>
    </row>
    <row r="45" spans="1:35" ht="14.25" x14ac:dyDescent="0.2">
      <c r="A45" s="34"/>
      <c r="B45" s="34"/>
      <c r="C45" s="34" t="s">
        <v>309</v>
      </c>
      <c r="D45" s="36"/>
      <c r="E45" s="35"/>
      <c r="F45" s="38">
        <f>Source!AN29</f>
        <v>91.89</v>
      </c>
      <c r="G45" s="37" t="str">
        <f>Source!DF29</f>
        <v>)*1,1</v>
      </c>
      <c r="H45" s="35">
        <f>Source!AV29</f>
        <v>1.1919999999999999</v>
      </c>
      <c r="I45" s="40">
        <f>ROUND((ROUND((Source!AE29*Source!AV29*Source!I29),2)),2)</f>
        <v>12.55</v>
      </c>
      <c r="J45" s="35">
        <f>IF(Source!BS29&lt;&gt; 0, Source!BS29, 1)</f>
        <v>34.51</v>
      </c>
      <c r="K45" s="40">
        <f>Source!R29</f>
        <v>433.1</v>
      </c>
      <c r="W45">
        <f>I45</f>
        <v>12.55</v>
      </c>
    </row>
    <row r="46" spans="1:35" ht="14.25" x14ac:dyDescent="0.2">
      <c r="A46" s="34"/>
      <c r="B46" s="34"/>
      <c r="C46" s="34" t="s">
        <v>310</v>
      </c>
      <c r="D46" s="36" t="s">
        <v>311</v>
      </c>
      <c r="E46" s="35">
        <f>Source!DN29</f>
        <v>98</v>
      </c>
      <c r="F46" s="38"/>
      <c r="G46" s="37"/>
      <c r="H46" s="35"/>
      <c r="I46" s="38">
        <f>SUM(Q41:Q45)</f>
        <v>1.63</v>
      </c>
      <c r="J46" s="35">
        <f>Source!BZ29</f>
        <v>94</v>
      </c>
      <c r="K46" s="38">
        <f>SUM(R41:R45)</f>
        <v>53.85</v>
      </c>
    </row>
    <row r="47" spans="1:35" ht="14.25" x14ac:dyDescent="0.2">
      <c r="A47" s="34"/>
      <c r="B47" s="34"/>
      <c r="C47" s="34" t="s">
        <v>312</v>
      </c>
      <c r="D47" s="36" t="s">
        <v>311</v>
      </c>
      <c r="E47" s="35">
        <f>Source!DO29</f>
        <v>77</v>
      </c>
      <c r="F47" s="38"/>
      <c r="G47" s="37"/>
      <c r="H47" s="35"/>
      <c r="I47" s="38">
        <f>SUM(S41:S46)</f>
        <v>1.28</v>
      </c>
      <c r="J47" s="35">
        <f>Source!CA29</f>
        <v>51</v>
      </c>
      <c r="K47" s="38">
        <f>SUM(T41:T46)</f>
        <v>29.22</v>
      </c>
    </row>
    <row r="48" spans="1:35" ht="14.25" x14ac:dyDescent="0.2">
      <c r="A48" s="34"/>
      <c r="B48" s="34"/>
      <c r="C48" s="34" t="s">
        <v>313</v>
      </c>
      <c r="D48" s="36" t="s">
        <v>311</v>
      </c>
      <c r="E48" s="35">
        <f>175</f>
        <v>175</v>
      </c>
      <c r="F48" s="38"/>
      <c r="G48" s="37"/>
      <c r="H48" s="35"/>
      <c r="I48" s="38">
        <f>SUM(U41:U47)</f>
        <v>21.96</v>
      </c>
      <c r="J48" s="35">
        <f>160</f>
        <v>160</v>
      </c>
      <c r="K48" s="38">
        <f>SUM(V41:V47)</f>
        <v>692.96</v>
      </c>
    </row>
    <row r="49" spans="1:35" ht="14.25" x14ac:dyDescent="0.2">
      <c r="A49" s="42"/>
      <c r="B49" s="42"/>
      <c r="C49" s="42" t="s">
        <v>314</v>
      </c>
      <c r="D49" s="43" t="s">
        <v>315</v>
      </c>
      <c r="E49" s="44">
        <f>Source!AQ29</f>
        <v>1.19</v>
      </c>
      <c r="F49" s="45"/>
      <c r="G49" s="46" t="str">
        <f>Source!DI29</f>
        <v>)*1,1</v>
      </c>
      <c r="H49" s="44">
        <f>Source!AV29</f>
        <v>1.1919999999999999</v>
      </c>
      <c r="I49" s="45">
        <f>Source!U29</f>
        <v>0.16258617759999999</v>
      </c>
      <c r="J49" s="44"/>
      <c r="K49" s="45"/>
      <c r="AB49" s="41">
        <f>I49</f>
        <v>0.16258617759999999</v>
      </c>
    </row>
    <row r="50" spans="1:35" ht="15" x14ac:dyDescent="0.25">
      <c r="C50" s="22" t="s">
        <v>316</v>
      </c>
      <c r="H50" s="47">
        <f>I43+I44+I46+I47+I48+0</f>
        <v>153.87</v>
      </c>
      <c r="I50" s="47"/>
      <c r="J50" s="47">
        <f>K43+K44+K46+K47+K48+0</f>
        <v>2383.0500000000002</v>
      </c>
      <c r="K50" s="47"/>
      <c r="O50" s="41">
        <f>I43+I44+I46+I47+I48+0</f>
        <v>153.87</v>
      </c>
      <c r="P50" s="41">
        <f>K43+K44+K46+K47+K48+0</f>
        <v>2383.0500000000002</v>
      </c>
      <c r="X50">
        <f>IF(Source!BI29&lt;=1,I43+I44+I46+I47+I48-0, 0)</f>
        <v>153.87</v>
      </c>
      <c r="Y50">
        <f>IF(Source!BI29=2,I43+I44+I46+I47+I48-0, 0)</f>
        <v>0</v>
      </c>
      <c r="Z50">
        <f>IF(Source!BI29=3,I43+I44+I46+I47+I48-0, 0)</f>
        <v>0</v>
      </c>
      <c r="AA50">
        <f>IF(Source!BI29=4,I43+I44+I46+I47+I48,0)</f>
        <v>0</v>
      </c>
    </row>
    <row r="52" spans="1:35" ht="42.75" x14ac:dyDescent="0.2">
      <c r="A52" s="34">
        <v>3</v>
      </c>
      <c r="B52" s="34" t="str">
        <f>Source!F30</f>
        <v>3.1-51-1</v>
      </c>
      <c r="C52" s="34" t="s">
        <v>39</v>
      </c>
      <c r="D52" s="36" t="str">
        <f>Source!H30</f>
        <v>100 м3 грунта</v>
      </c>
      <c r="E52" s="35">
        <f>Source!I30</f>
        <v>8.7499999999999994E-2</v>
      </c>
      <c r="F52" s="38"/>
      <c r="G52" s="37"/>
      <c r="H52" s="35"/>
      <c r="I52" s="38"/>
      <c r="J52" s="35"/>
      <c r="K52" s="38"/>
      <c r="Q52">
        <f>ROUND((Source!DN30/100)*ROUND((ROUND((Source!AF30*Source!AV30*Source!I30),2)),2), 2)</f>
        <v>257.63</v>
      </c>
      <c r="R52">
        <f>Source!X30</f>
        <v>7366.61</v>
      </c>
      <c r="S52">
        <f>ROUND((Source!DO30/100)*ROUND((ROUND((Source!AF30*Source!AV30*Source!I30),2)),2), 2)</f>
        <v>188.93</v>
      </c>
      <c r="T52">
        <f>Source!Y30</f>
        <v>3471.62</v>
      </c>
      <c r="U52">
        <f>ROUND((175/100)*ROUND((ROUND((Source!AE30*Source!AV30*Source!I30),2)),2), 2)</f>
        <v>0</v>
      </c>
      <c r="V52">
        <f>ROUND((160/100)*ROUND(ROUND((ROUND((Source!AE30*Source!AV30*Source!I30),2)*Source!BS30),2), 2), 2)</f>
        <v>0</v>
      </c>
      <c r="AI52">
        <v>0</v>
      </c>
    </row>
    <row r="53" spans="1:35" x14ac:dyDescent="0.2">
      <c r="C53" s="39" t="str">
        <f>"Объем: "&amp;Source!I30&amp;"=8,75/"&amp;"100"</f>
        <v>Объем: 0,0875=8,75/100</v>
      </c>
    </row>
    <row r="54" spans="1:35" ht="14.25" x14ac:dyDescent="0.2">
      <c r="A54" s="34"/>
      <c r="B54" s="34"/>
      <c r="C54" s="34" t="s">
        <v>307</v>
      </c>
      <c r="D54" s="36"/>
      <c r="E54" s="35"/>
      <c r="F54" s="38">
        <f>Source!AO30</f>
        <v>2042.62</v>
      </c>
      <c r="G54" s="37" t="str">
        <f>Source!DG30</f>
        <v>*1,1</v>
      </c>
      <c r="H54" s="35">
        <f>Source!AV30</f>
        <v>1.248</v>
      </c>
      <c r="I54" s="38">
        <f>ROUND((ROUND((Source!AF30*Source!AV30*Source!I30),2)),2)</f>
        <v>245.36</v>
      </c>
      <c r="J54" s="35">
        <f>IF(Source!BA30&lt;&gt; 0, Source!BA30, 1)</f>
        <v>34.51</v>
      </c>
      <c r="K54" s="38">
        <f>Source!S30</f>
        <v>8467.3700000000008</v>
      </c>
      <c r="W54">
        <f>I54</f>
        <v>245.36</v>
      </c>
    </row>
    <row r="55" spans="1:35" ht="14.25" x14ac:dyDescent="0.2">
      <c r="A55" s="34"/>
      <c r="B55" s="34"/>
      <c r="C55" s="34" t="s">
        <v>310</v>
      </c>
      <c r="D55" s="36" t="s">
        <v>311</v>
      </c>
      <c r="E55" s="35">
        <f>Source!DN30</f>
        <v>105</v>
      </c>
      <c r="F55" s="38"/>
      <c r="G55" s="37"/>
      <c r="H55" s="35"/>
      <c r="I55" s="38">
        <f>SUM(Q52:Q54)</f>
        <v>257.63</v>
      </c>
      <c r="J55" s="35">
        <f>Source!BZ30</f>
        <v>87</v>
      </c>
      <c r="K55" s="38">
        <f>SUM(R52:R54)</f>
        <v>7366.61</v>
      </c>
    </row>
    <row r="56" spans="1:35" ht="14.25" x14ac:dyDescent="0.2">
      <c r="A56" s="34"/>
      <c r="B56" s="34"/>
      <c r="C56" s="34" t="s">
        <v>312</v>
      </c>
      <c r="D56" s="36" t="s">
        <v>311</v>
      </c>
      <c r="E56" s="35">
        <f>Source!DO30</f>
        <v>77</v>
      </c>
      <c r="F56" s="38"/>
      <c r="G56" s="37"/>
      <c r="H56" s="35"/>
      <c r="I56" s="38">
        <f>SUM(S52:S55)</f>
        <v>188.93</v>
      </c>
      <c r="J56" s="35">
        <f>Source!CA30</f>
        <v>41</v>
      </c>
      <c r="K56" s="38">
        <f>SUM(T52:T55)</f>
        <v>3471.62</v>
      </c>
    </row>
    <row r="57" spans="1:35" ht="14.25" x14ac:dyDescent="0.2">
      <c r="A57" s="42"/>
      <c r="B57" s="42"/>
      <c r="C57" s="42" t="s">
        <v>314</v>
      </c>
      <c r="D57" s="43" t="s">
        <v>315</v>
      </c>
      <c r="E57" s="44">
        <f>Source!AQ30</f>
        <v>192.7</v>
      </c>
      <c r="F57" s="45"/>
      <c r="G57" s="46" t="str">
        <f>Source!DI30</f>
        <v>*1,1</v>
      </c>
      <c r="H57" s="44">
        <f>Source!AV30</f>
        <v>1.248</v>
      </c>
      <c r="I57" s="45">
        <f>Source!U30</f>
        <v>23.147124000000002</v>
      </c>
      <c r="J57" s="44"/>
      <c r="K57" s="45"/>
      <c r="AB57" s="41">
        <f>I57</f>
        <v>23.147124000000002</v>
      </c>
    </row>
    <row r="58" spans="1:35" ht="15" x14ac:dyDescent="0.25">
      <c r="C58" s="22" t="s">
        <v>316</v>
      </c>
      <c r="H58" s="47">
        <f>I54+I55+I56+0</f>
        <v>691.92000000000007</v>
      </c>
      <c r="I58" s="47"/>
      <c r="J58" s="47">
        <f>K54+K55+K56+0</f>
        <v>19305.599999999999</v>
      </c>
      <c r="K58" s="47"/>
      <c r="O58" s="41">
        <f>I54+I55+I56+0</f>
        <v>691.92000000000007</v>
      </c>
      <c r="P58" s="41">
        <f>K54+K55+K56+0</f>
        <v>19305.599999999999</v>
      </c>
      <c r="X58">
        <f>IF(Source!BI30&lt;=1,I54+I55+I56-0, 0)</f>
        <v>691.92000000000007</v>
      </c>
      <c r="Y58">
        <f>IF(Source!BI30=2,I54+I55+I56-0, 0)</f>
        <v>0</v>
      </c>
      <c r="Z58">
        <f>IF(Source!BI30=3,I54+I55+I56-0, 0)</f>
        <v>0</v>
      </c>
      <c r="AA58">
        <f>IF(Source!BI30=4,I54+I55+I56,0)</f>
        <v>0</v>
      </c>
    </row>
    <row r="60" spans="1:35" ht="28.5" x14ac:dyDescent="0.2">
      <c r="A60" s="34">
        <v>4</v>
      </c>
      <c r="B60" s="34" t="str">
        <f>Source!F31</f>
        <v>3.1-53-1</v>
      </c>
      <c r="C60" s="34" t="s">
        <v>46</v>
      </c>
      <c r="D60" s="36" t="str">
        <f>Source!H31</f>
        <v>100 м3 грунта</v>
      </c>
      <c r="E60" s="35">
        <f>Source!I31</f>
        <v>5.7500000000000002E-2</v>
      </c>
      <c r="F60" s="38"/>
      <c r="G60" s="37"/>
      <c r="H60" s="35"/>
      <c r="I60" s="38"/>
      <c r="J60" s="35"/>
      <c r="K60" s="38"/>
      <c r="Q60">
        <f>ROUND((Source!DN31/100)*ROUND((ROUND((Source!AF31*Source!AV31*Source!I31),2)),2), 2)</f>
        <v>87.12</v>
      </c>
      <c r="R60">
        <f>Source!X31</f>
        <v>2491.06</v>
      </c>
      <c r="S60">
        <f>ROUND((Source!DO31/100)*ROUND((ROUND((Source!AF31*Source!AV31*Source!I31),2)),2), 2)</f>
        <v>63.89</v>
      </c>
      <c r="T60">
        <f>Source!Y31</f>
        <v>1173.95</v>
      </c>
      <c r="U60">
        <f>ROUND((175/100)*ROUND((ROUND((Source!AE31*Source!AV31*Source!I31),2)),2), 2)</f>
        <v>0</v>
      </c>
      <c r="V60">
        <f>ROUND((160/100)*ROUND(ROUND((ROUND((Source!AE31*Source!AV31*Source!I31),2)*Source!BS31),2), 2), 2)</f>
        <v>0</v>
      </c>
      <c r="AI60">
        <v>0</v>
      </c>
    </row>
    <row r="61" spans="1:35" x14ac:dyDescent="0.2">
      <c r="C61" s="39" t="str">
        <f>"Объем: "&amp;Source!I31&amp;"=5,75/"&amp;"100"</f>
        <v>Объем: 0,0575=5,75/100</v>
      </c>
    </row>
    <row r="62" spans="1:35" ht="14.25" x14ac:dyDescent="0.2">
      <c r="A62" s="34"/>
      <c r="B62" s="34"/>
      <c r="C62" s="34" t="s">
        <v>307</v>
      </c>
      <c r="D62" s="36"/>
      <c r="E62" s="35"/>
      <c r="F62" s="38">
        <f>Source!AO31</f>
        <v>1051.1300000000001</v>
      </c>
      <c r="G62" s="37" t="str">
        <f>Source!DG31</f>
        <v>*1,1</v>
      </c>
      <c r="H62" s="35">
        <f>Source!AV31</f>
        <v>1.248</v>
      </c>
      <c r="I62" s="38">
        <f>ROUND((ROUND((Source!AF31*Source!AV31*Source!I31),2)),2)</f>
        <v>82.97</v>
      </c>
      <c r="J62" s="35">
        <f>IF(Source!BA31&lt;&gt; 0, Source!BA31, 1)</f>
        <v>34.51</v>
      </c>
      <c r="K62" s="38">
        <f>Source!S31</f>
        <v>2863.29</v>
      </c>
      <c r="W62">
        <f>I62</f>
        <v>82.97</v>
      </c>
    </row>
    <row r="63" spans="1:35" ht="14.25" x14ac:dyDescent="0.2">
      <c r="A63" s="34"/>
      <c r="B63" s="34"/>
      <c r="C63" s="34" t="s">
        <v>310</v>
      </c>
      <c r="D63" s="36" t="s">
        <v>311</v>
      </c>
      <c r="E63" s="35">
        <f>Source!DN31</f>
        <v>105</v>
      </c>
      <c r="F63" s="38"/>
      <c r="G63" s="37"/>
      <c r="H63" s="35"/>
      <c r="I63" s="38">
        <f>SUM(Q60:Q62)</f>
        <v>87.12</v>
      </c>
      <c r="J63" s="35">
        <f>Source!BZ31</f>
        <v>87</v>
      </c>
      <c r="K63" s="38">
        <f>SUM(R60:R62)</f>
        <v>2491.06</v>
      </c>
    </row>
    <row r="64" spans="1:35" ht="14.25" x14ac:dyDescent="0.2">
      <c r="A64" s="34"/>
      <c r="B64" s="34"/>
      <c r="C64" s="34" t="s">
        <v>312</v>
      </c>
      <c r="D64" s="36" t="s">
        <v>311</v>
      </c>
      <c r="E64" s="35">
        <f>Source!DO31</f>
        <v>77</v>
      </c>
      <c r="F64" s="38"/>
      <c r="G64" s="37"/>
      <c r="H64" s="35"/>
      <c r="I64" s="38">
        <f>SUM(S60:S63)</f>
        <v>63.89</v>
      </c>
      <c r="J64" s="35">
        <f>Source!CA31</f>
        <v>41</v>
      </c>
      <c r="K64" s="38">
        <f>SUM(T60:T63)</f>
        <v>1173.95</v>
      </c>
    </row>
    <row r="65" spans="1:35" ht="14.25" x14ac:dyDescent="0.2">
      <c r="A65" s="42"/>
      <c r="B65" s="42"/>
      <c r="C65" s="42" t="s">
        <v>314</v>
      </c>
      <c r="D65" s="43" t="s">
        <v>315</v>
      </c>
      <c r="E65" s="44">
        <f>Source!AQ31</f>
        <v>107.04</v>
      </c>
      <c r="F65" s="45"/>
      <c r="G65" s="46" t="str">
        <f>Source!DI31</f>
        <v>*1,1</v>
      </c>
      <c r="H65" s="44">
        <f>Source!AV31</f>
        <v>1.248</v>
      </c>
      <c r="I65" s="45">
        <f>Source!U31</f>
        <v>8.4493094400000004</v>
      </c>
      <c r="J65" s="44"/>
      <c r="K65" s="45"/>
      <c r="AB65" s="41">
        <f>I65</f>
        <v>8.4493094400000004</v>
      </c>
    </row>
    <row r="66" spans="1:35" ht="15" x14ac:dyDescent="0.25">
      <c r="C66" s="22" t="s">
        <v>316</v>
      </c>
      <c r="H66" s="47">
        <f>I62+I63+I64+0</f>
        <v>233.98000000000002</v>
      </c>
      <c r="I66" s="47"/>
      <c r="J66" s="47">
        <f>K62+K63+K64+0</f>
        <v>6528.3</v>
      </c>
      <c r="K66" s="47"/>
      <c r="O66" s="41">
        <f>I62+I63+I64+0</f>
        <v>233.98000000000002</v>
      </c>
      <c r="P66" s="41">
        <f>K62+K63+K64+0</f>
        <v>6528.3</v>
      </c>
      <c r="X66">
        <f>IF(Source!BI31&lt;=1,I62+I63+I64-0, 0)</f>
        <v>233.98000000000002</v>
      </c>
      <c r="Y66">
        <f>IF(Source!BI31=2,I62+I63+I64-0, 0)</f>
        <v>0</v>
      </c>
      <c r="Z66">
        <f>IF(Source!BI31=3,I62+I63+I64-0, 0)</f>
        <v>0</v>
      </c>
      <c r="AA66">
        <f>IF(Source!BI31=4,I62+I63+I64,0)</f>
        <v>0</v>
      </c>
    </row>
    <row r="68" spans="1:35" ht="57" x14ac:dyDescent="0.2">
      <c r="A68" s="34">
        <v>5</v>
      </c>
      <c r="B68" s="34" t="str">
        <f>Source!F32</f>
        <v>3.1-3-2</v>
      </c>
      <c r="C68" s="34" t="s">
        <v>35</v>
      </c>
      <c r="D68" s="36" t="str">
        <f>Source!H32</f>
        <v>100 м3 грунта</v>
      </c>
      <c r="E68" s="35">
        <f>Source!I32</f>
        <v>0.13420000000000001</v>
      </c>
      <c r="F68" s="38"/>
      <c r="G68" s="37"/>
      <c r="H68" s="35"/>
      <c r="I68" s="38"/>
      <c r="J68" s="35"/>
      <c r="K68" s="38"/>
      <c r="Q68">
        <f>ROUND((Source!DN32/100)*ROUND((ROUND((Source!AF32*Source!AV32*Source!I32),2)),2), 2)</f>
        <v>1.05</v>
      </c>
      <c r="R68">
        <f>Source!X32</f>
        <v>34.71</v>
      </c>
      <c r="S68">
        <f>ROUND((Source!DO32/100)*ROUND((ROUND((Source!AF32*Source!AV32*Source!I32),2)),2), 2)</f>
        <v>0.82</v>
      </c>
      <c r="T68">
        <f>Source!Y32</f>
        <v>18.829999999999998</v>
      </c>
      <c r="U68">
        <f>ROUND((175/100)*ROUND((ROUND((Source!AE32*Source!AV32*Source!I32),2)),2), 2)</f>
        <v>25.46</v>
      </c>
      <c r="V68">
        <f>ROUND((160/100)*ROUND(ROUND((ROUND((Source!AE32*Source!AV32*Source!I32),2)*Source!BS32),2), 2), 2)</f>
        <v>803.39</v>
      </c>
      <c r="AI68">
        <v>0</v>
      </c>
    </row>
    <row r="69" spans="1:35" x14ac:dyDescent="0.2">
      <c r="C69" s="39" t="str">
        <f>"Объем: "&amp;Source!I32&amp;"=13,42/"&amp;"100"</f>
        <v>Объем: 0,1342=13,42/100</v>
      </c>
    </row>
    <row r="70" spans="1:35" ht="14.25" x14ac:dyDescent="0.2">
      <c r="A70" s="34"/>
      <c r="B70" s="34"/>
      <c r="C70" s="34" t="s">
        <v>307</v>
      </c>
      <c r="D70" s="36"/>
      <c r="E70" s="35"/>
      <c r="F70" s="38">
        <f>Source!AO32</f>
        <v>12.16</v>
      </c>
      <c r="G70" s="37" t="str">
        <f>Source!DG32</f>
        <v>*1,1*0,5</v>
      </c>
      <c r="H70" s="35">
        <f>Source!AV32</f>
        <v>1.1919999999999999</v>
      </c>
      <c r="I70" s="38">
        <f>ROUND((ROUND((Source!AF32*Source!AV32*Source!I32),2)),2)</f>
        <v>1.07</v>
      </c>
      <c r="J70" s="35">
        <f>IF(Source!BA32&lt;&gt; 0, Source!BA32, 1)</f>
        <v>34.51</v>
      </c>
      <c r="K70" s="38">
        <f>Source!S32</f>
        <v>36.93</v>
      </c>
      <c r="W70">
        <f>I70</f>
        <v>1.07</v>
      </c>
    </row>
    <row r="71" spans="1:35" ht="14.25" x14ac:dyDescent="0.2">
      <c r="A71" s="34"/>
      <c r="B71" s="34"/>
      <c r="C71" s="34" t="s">
        <v>308</v>
      </c>
      <c r="D71" s="36"/>
      <c r="E71" s="35"/>
      <c r="F71" s="38">
        <f>Source!AM32</f>
        <v>932.06</v>
      </c>
      <c r="G71" s="37" t="str">
        <f>Source!DE32</f>
        <v>*1,1*0,9</v>
      </c>
      <c r="H71" s="35">
        <f>Source!AV32</f>
        <v>1.1919999999999999</v>
      </c>
      <c r="I71" s="38">
        <f>(ROUND((ROUND((((Source!ET32*1.1*0.9))*Source!AV32*Source!I32),2)),2)+ROUND((ROUND(((Source!AE32-((Source!EU32*1.1*0.9)))*Source!AV32*Source!I32),2)),2))</f>
        <v>147.61000000000001</v>
      </c>
      <c r="J71" s="35">
        <f>IF(Source!BB32&lt;&gt; 0, Source!BB32, 1)</f>
        <v>12.17</v>
      </c>
      <c r="K71" s="38">
        <f>Source!Q32</f>
        <v>1796.41</v>
      </c>
    </row>
    <row r="72" spans="1:35" ht="14.25" x14ac:dyDescent="0.2">
      <c r="A72" s="34"/>
      <c r="B72" s="34"/>
      <c r="C72" s="34" t="s">
        <v>309</v>
      </c>
      <c r="D72" s="36"/>
      <c r="E72" s="35"/>
      <c r="F72" s="38">
        <f>Source!AN32</f>
        <v>91.89</v>
      </c>
      <c r="G72" s="37" t="str">
        <f>Source!DF32</f>
        <v>*1,1*0,9</v>
      </c>
      <c r="H72" s="35">
        <f>Source!AV32</f>
        <v>1.1919999999999999</v>
      </c>
      <c r="I72" s="40">
        <f>ROUND((ROUND((Source!AE32*Source!AV32*Source!I32),2)),2)</f>
        <v>14.55</v>
      </c>
      <c r="J72" s="35">
        <f>IF(Source!BS32&lt;&gt; 0, Source!BS32, 1)</f>
        <v>34.51</v>
      </c>
      <c r="K72" s="40">
        <f>Source!R32</f>
        <v>502.12</v>
      </c>
      <c r="W72">
        <f>I72</f>
        <v>14.55</v>
      </c>
    </row>
    <row r="73" spans="1:35" ht="14.25" x14ac:dyDescent="0.2">
      <c r="A73" s="34"/>
      <c r="B73" s="34"/>
      <c r="C73" s="34" t="s">
        <v>310</v>
      </c>
      <c r="D73" s="36" t="s">
        <v>311</v>
      </c>
      <c r="E73" s="35">
        <f>Source!DN32</f>
        <v>98</v>
      </c>
      <c r="F73" s="38"/>
      <c r="G73" s="37"/>
      <c r="H73" s="35"/>
      <c r="I73" s="38">
        <f>SUM(Q68:Q72)</f>
        <v>1.05</v>
      </c>
      <c r="J73" s="35">
        <f>Source!BZ32</f>
        <v>94</v>
      </c>
      <c r="K73" s="38">
        <f>SUM(R68:R72)</f>
        <v>34.71</v>
      </c>
    </row>
    <row r="74" spans="1:35" ht="14.25" x14ac:dyDescent="0.2">
      <c r="A74" s="34"/>
      <c r="B74" s="34"/>
      <c r="C74" s="34" t="s">
        <v>312</v>
      </c>
      <c r="D74" s="36" t="s">
        <v>311</v>
      </c>
      <c r="E74" s="35">
        <f>Source!DO32</f>
        <v>77</v>
      </c>
      <c r="F74" s="38"/>
      <c r="G74" s="37"/>
      <c r="H74" s="35"/>
      <c r="I74" s="38">
        <f>SUM(S68:S73)</f>
        <v>0.82</v>
      </c>
      <c r="J74" s="35">
        <f>Source!CA32</f>
        <v>51</v>
      </c>
      <c r="K74" s="38">
        <f>SUM(T68:T73)</f>
        <v>18.829999999999998</v>
      </c>
    </row>
    <row r="75" spans="1:35" ht="14.25" x14ac:dyDescent="0.2">
      <c r="A75" s="34"/>
      <c r="B75" s="34"/>
      <c r="C75" s="34" t="s">
        <v>313</v>
      </c>
      <c r="D75" s="36" t="s">
        <v>311</v>
      </c>
      <c r="E75" s="35">
        <f>175</f>
        <v>175</v>
      </c>
      <c r="F75" s="38"/>
      <c r="G75" s="37"/>
      <c r="H75" s="35"/>
      <c r="I75" s="38">
        <f>SUM(U68:U74)</f>
        <v>25.46</v>
      </c>
      <c r="J75" s="35">
        <f>160</f>
        <v>160</v>
      </c>
      <c r="K75" s="38">
        <f>SUM(V68:V74)</f>
        <v>803.39</v>
      </c>
    </row>
    <row r="76" spans="1:35" ht="14.25" x14ac:dyDescent="0.2">
      <c r="A76" s="42"/>
      <c r="B76" s="42"/>
      <c r="C76" s="42" t="s">
        <v>314</v>
      </c>
      <c r="D76" s="43" t="s">
        <v>315</v>
      </c>
      <c r="E76" s="44">
        <f>Source!AQ32</f>
        <v>1.19</v>
      </c>
      <c r="F76" s="45"/>
      <c r="G76" s="46" t="str">
        <f>Source!DI32</f>
        <v>*1,1*0,5</v>
      </c>
      <c r="H76" s="44">
        <f>Source!AV32</f>
        <v>1.1919999999999999</v>
      </c>
      <c r="I76" s="45">
        <f>Source!U32</f>
        <v>0.10469800880000001</v>
      </c>
      <c r="J76" s="44"/>
      <c r="K76" s="45"/>
      <c r="AB76" s="41">
        <f>I76</f>
        <v>0.10469800880000001</v>
      </c>
    </row>
    <row r="77" spans="1:35" ht="15" x14ac:dyDescent="0.25">
      <c r="C77" s="22" t="s">
        <v>316</v>
      </c>
      <c r="H77" s="47">
        <f>I70+I71+I73+I74+I75+0</f>
        <v>176.01000000000002</v>
      </c>
      <c r="I77" s="47"/>
      <c r="J77" s="47">
        <f>K70+K71+K73+K74+K75+0</f>
        <v>2690.27</v>
      </c>
      <c r="K77" s="47"/>
      <c r="O77" s="41">
        <f>I70+I71+I73+I74+I75+0</f>
        <v>176.01000000000002</v>
      </c>
      <c r="P77" s="41">
        <f>K70+K71+K73+K74+K75+0</f>
        <v>2690.27</v>
      </c>
      <c r="X77">
        <f>IF(Source!BI32&lt;=1,I70+I71+I73+I74+I75-0, 0)</f>
        <v>176.01000000000002</v>
      </c>
      <c r="Y77">
        <f>IF(Source!BI32=2,I70+I71+I73+I74+I75-0, 0)</f>
        <v>0</v>
      </c>
      <c r="Z77">
        <f>IF(Source!BI32=3,I70+I71+I73+I74+I75-0, 0)</f>
        <v>0</v>
      </c>
      <c r="AA77">
        <f>IF(Source!BI32=4,I70+I71+I73+I74+I75,0)</f>
        <v>0</v>
      </c>
    </row>
    <row r="80" spans="1:35" ht="15" x14ac:dyDescent="0.25">
      <c r="A80" s="50" t="str">
        <f>CONCATENATE("Итого по разделу: ",IF(Source!G35&lt;&gt;"Новый раздел", Source!G35, ""))</f>
        <v>Итого по разделу: Строительные работы</v>
      </c>
      <c r="B80" s="50"/>
      <c r="C80" s="50"/>
      <c r="D80" s="50"/>
      <c r="E80" s="50"/>
      <c r="F80" s="50"/>
      <c r="G80" s="50"/>
      <c r="H80" s="49">
        <f>SUM(O29:O79)</f>
        <v>1472.6100000000001</v>
      </c>
      <c r="I80" s="48"/>
      <c r="J80" s="49">
        <f>SUM(P29:P79)</f>
        <v>34332.839999999997</v>
      </c>
      <c r="K80" s="48"/>
    </row>
    <row r="81" spans="1:35" hidden="1" x14ac:dyDescent="0.2">
      <c r="A81" t="s">
        <v>318</v>
      </c>
      <c r="H81">
        <f>SUM(AC29:AC80)</f>
        <v>0</v>
      </c>
      <c r="J81">
        <f>SUM(AD29:AD80)</f>
        <v>0</v>
      </c>
    </row>
    <row r="82" spans="1:35" hidden="1" x14ac:dyDescent="0.2">
      <c r="A82" t="s">
        <v>319</v>
      </c>
      <c r="H82">
        <f>SUM(AE29:AE81)</f>
        <v>0</v>
      </c>
      <c r="J82">
        <f>SUM(AF29:AF81)</f>
        <v>0</v>
      </c>
    </row>
    <row r="84" spans="1:35" ht="16.5" x14ac:dyDescent="0.25">
      <c r="A84" s="33" t="str">
        <f>CONCATENATE("Раздел: ",IF(Source!G65&lt;&gt;"Новый раздел", Source!G65, ""))</f>
        <v>Раздел: Монтажные работы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</row>
    <row r="85" spans="1:35" ht="28.5" x14ac:dyDescent="0.2">
      <c r="A85" s="34">
        <v>6</v>
      </c>
      <c r="B85" s="34" t="str">
        <f>Source!F69</f>
        <v>4.8-74-1</v>
      </c>
      <c r="C85" s="34" t="s">
        <v>114</v>
      </c>
      <c r="D85" s="36" t="str">
        <f>Source!H69</f>
        <v>100 М КАБЕЛЯ</v>
      </c>
      <c r="E85" s="35">
        <f>Source!I69</f>
        <v>0.66</v>
      </c>
      <c r="F85" s="38"/>
      <c r="G85" s="37"/>
      <c r="H85" s="35"/>
      <c r="I85" s="38"/>
      <c r="J85" s="35"/>
      <c r="K85" s="38"/>
      <c r="Q85">
        <f>ROUND((Source!DN69/100)*ROUND((ROUND((Source!AF69*Source!AV69*Source!I69),2)),2), 2)</f>
        <v>64.989999999999995</v>
      </c>
      <c r="R85">
        <f>Source!X69</f>
        <v>1842.41</v>
      </c>
      <c r="S85">
        <f>ROUND((Source!DO69/100)*ROUND((ROUND((Source!AF69*Source!AV69*Source!I69),2)),2), 2)</f>
        <v>40.619999999999997</v>
      </c>
      <c r="T85">
        <f>Source!Y69</f>
        <v>861.13</v>
      </c>
      <c r="U85">
        <f>ROUND((175/100)*ROUND((ROUND((Source!AE69*Source!AV69*Source!I69),2)),2), 2)</f>
        <v>78.17</v>
      </c>
      <c r="V85">
        <f>ROUND((160/100)*ROUND(ROUND((ROUND((Source!AE69*Source!AV69*Source!I69),2)*Source!BS69),2), 2), 2)</f>
        <v>2466.5</v>
      </c>
      <c r="AI85">
        <v>0</v>
      </c>
    </row>
    <row r="86" spans="1:35" x14ac:dyDescent="0.2">
      <c r="C86" s="39" t="str">
        <f>"Объем: "&amp;Source!I69&amp;"=66/"&amp;"100"</f>
        <v>Объем: 0,66=66/100</v>
      </c>
    </row>
    <row r="87" spans="1:35" ht="14.25" x14ac:dyDescent="0.2">
      <c r="A87" s="34"/>
      <c r="B87" s="34"/>
      <c r="C87" s="34" t="s">
        <v>307</v>
      </c>
      <c r="D87" s="36"/>
      <c r="E87" s="35"/>
      <c r="F87" s="38">
        <f>Source!AO69</f>
        <v>74.91</v>
      </c>
      <c r="G87" s="37" t="str">
        <f>Source!DG69</f>
        <v>*1,1</v>
      </c>
      <c r="H87" s="35">
        <f>Source!AV69</f>
        <v>1.0669999999999999</v>
      </c>
      <c r="I87" s="38">
        <f>ROUND((ROUND((Source!AF69*Source!AV69*Source!I69),2)),2)</f>
        <v>58.03</v>
      </c>
      <c r="J87" s="35">
        <f>IF(Source!BA69&lt;&gt; 0, Source!BA69, 1)</f>
        <v>34.51</v>
      </c>
      <c r="K87" s="38">
        <f>Source!S69</f>
        <v>2002.62</v>
      </c>
      <c r="W87">
        <f>I87</f>
        <v>58.03</v>
      </c>
    </row>
    <row r="88" spans="1:35" ht="14.25" x14ac:dyDescent="0.2">
      <c r="A88" s="34"/>
      <c r="B88" s="34"/>
      <c r="C88" s="34" t="s">
        <v>308</v>
      </c>
      <c r="D88" s="36"/>
      <c r="E88" s="35"/>
      <c r="F88" s="38">
        <f>Source!AM69</f>
        <v>379.77</v>
      </c>
      <c r="G88" s="37" t="str">
        <f>Source!DE69</f>
        <v>*1,1</v>
      </c>
      <c r="H88" s="35">
        <f>Source!AV69</f>
        <v>1.0669999999999999</v>
      </c>
      <c r="I88" s="38">
        <f>(ROUND((ROUND((((Source!ET69*1.1))*Source!AV69*Source!I69),2)),2)+ROUND((ROUND(((Source!AE69-((Source!EU69*1.1)))*Source!AV69*Source!I69),2)),2))</f>
        <v>294.19</v>
      </c>
      <c r="J88" s="35">
        <f>IF(Source!BB69&lt;&gt; 0, Source!BB69, 1)</f>
        <v>12.86</v>
      </c>
      <c r="K88" s="38">
        <f>Source!Q69</f>
        <v>3783.28</v>
      </c>
    </row>
    <row r="89" spans="1:35" ht="14.25" x14ac:dyDescent="0.2">
      <c r="A89" s="34"/>
      <c r="B89" s="34"/>
      <c r="C89" s="34" t="s">
        <v>309</v>
      </c>
      <c r="D89" s="36"/>
      <c r="E89" s="35"/>
      <c r="F89" s="38">
        <f>Source!AN69</f>
        <v>57.67</v>
      </c>
      <c r="G89" s="37" t="str">
        <f>Source!DF69</f>
        <v>*1,1</v>
      </c>
      <c r="H89" s="35">
        <f>Source!AV69</f>
        <v>1.0669999999999999</v>
      </c>
      <c r="I89" s="40">
        <f>ROUND((ROUND((Source!AE69*Source!AV69*Source!I69),2)),2)</f>
        <v>44.67</v>
      </c>
      <c r="J89" s="35">
        <f>IF(Source!BS69&lt;&gt; 0, Source!BS69, 1)</f>
        <v>34.51</v>
      </c>
      <c r="K89" s="40">
        <f>Source!R69</f>
        <v>1541.56</v>
      </c>
      <c r="W89">
        <f>I89</f>
        <v>44.67</v>
      </c>
    </row>
    <row r="90" spans="1:35" ht="14.25" x14ac:dyDescent="0.2">
      <c r="A90" s="34"/>
      <c r="B90" s="34"/>
      <c r="C90" s="34" t="s">
        <v>310</v>
      </c>
      <c r="D90" s="36" t="s">
        <v>311</v>
      </c>
      <c r="E90" s="35">
        <f>Source!DN69</f>
        <v>112</v>
      </c>
      <c r="F90" s="38"/>
      <c r="G90" s="37"/>
      <c r="H90" s="35"/>
      <c r="I90" s="38">
        <f>SUM(Q85:Q89)</f>
        <v>64.989999999999995</v>
      </c>
      <c r="J90" s="35">
        <f>Source!BZ69</f>
        <v>92</v>
      </c>
      <c r="K90" s="38">
        <f>SUM(R85:R89)</f>
        <v>1842.41</v>
      </c>
    </row>
    <row r="91" spans="1:35" ht="14.25" x14ac:dyDescent="0.2">
      <c r="A91" s="34"/>
      <c r="B91" s="34"/>
      <c r="C91" s="34" t="s">
        <v>312</v>
      </c>
      <c r="D91" s="36" t="s">
        <v>311</v>
      </c>
      <c r="E91" s="35">
        <f>Source!DO69</f>
        <v>70</v>
      </c>
      <c r="F91" s="38"/>
      <c r="G91" s="37"/>
      <c r="H91" s="35"/>
      <c r="I91" s="38">
        <f>SUM(S85:S90)</f>
        <v>40.619999999999997</v>
      </c>
      <c r="J91" s="35">
        <f>Source!CA69</f>
        <v>43</v>
      </c>
      <c r="K91" s="38">
        <f>SUM(T85:T90)</f>
        <v>861.13</v>
      </c>
    </row>
    <row r="92" spans="1:35" ht="14.25" x14ac:dyDescent="0.2">
      <c r="A92" s="34"/>
      <c r="B92" s="34"/>
      <c r="C92" s="34" t="s">
        <v>313</v>
      </c>
      <c r="D92" s="36" t="s">
        <v>311</v>
      </c>
      <c r="E92" s="35">
        <f>175</f>
        <v>175</v>
      </c>
      <c r="F92" s="38"/>
      <c r="G92" s="37"/>
      <c r="H92" s="35"/>
      <c r="I92" s="38">
        <f>SUM(U85:U91)</f>
        <v>78.17</v>
      </c>
      <c r="J92" s="35">
        <f>160</f>
        <v>160</v>
      </c>
      <c r="K92" s="38">
        <f>SUM(V85:V91)</f>
        <v>2466.5</v>
      </c>
    </row>
    <row r="93" spans="1:35" ht="14.25" x14ac:dyDescent="0.2">
      <c r="A93" s="42"/>
      <c r="B93" s="42"/>
      <c r="C93" s="42" t="s">
        <v>314</v>
      </c>
      <c r="D93" s="43" t="s">
        <v>315</v>
      </c>
      <c r="E93" s="44">
        <f>Source!AQ69</f>
        <v>6.08</v>
      </c>
      <c r="F93" s="45"/>
      <c r="G93" s="46" t="str">
        <f>Source!DI69</f>
        <v>*1,1</v>
      </c>
      <c r="H93" s="44">
        <f>Source!AV69</f>
        <v>1.0669999999999999</v>
      </c>
      <c r="I93" s="45">
        <f>Source!U69</f>
        <v>4.7098233600000006</v>
      </c>
      <c r="J93" s="44"/>
      <c r="K93" s="45"/>
      <c r="AB93" s="41">
        <f>I93</f>
        <v>4.7098233600000006</v>
      </c>
    </row>
    <row r="94" spans="1:35" ht="15" x14ac:dyDescent="0.25">
      <c r="C94" s="22" t="s">
        <v>316</v>
      </c>
      <c r="H94" s="47">
        <f>I87+I88+I90+I91+I92+0</f>
        <v>536</v>
      </c>
      <c r="I94" s="47"/>
      <c r="J94" s="47">
        <f>K87+K88+K90+K91+K92+0</f>
        <v>10955.939999999999</v>
      </c>
      <c r="K94" s="47"/>
      <c r="O94" s="41">
        <f>I87+I88+I90+I91+I92+0</f>
        <v>536</v>
      </c>
      <c r="P94" s="41">
        <f>K87+K88+K90+K91+K92+0</f>
        <v>10955.939999999999</v>
      </c>
      <c r="X94">
        <f>IF(Source!BI69&lt;=1,I87+I88+I90+I91+I92-0, 0)</f>
        <v>0</v>
      </c>
      <c r="Y94">
        <f>IF(Source!BI69=2,I87+I88+I90+I91+I92-0, 0)</f>
        <v>536</v>
      </c>
      <c r="Z94">
        <f>IF(Source!BI69=3,I87+I88+I90+I91+I92-0, 0)</f>
        <v>0</v>
      </c>
      <c r="AA94">
        <f>IF(Source!BI69=4,I87+I88+I90+I91+I92,0)</f>
        <v>0</v>
      </c>
    </row>
    <row r="96" spans="1:35" ht="42.75" x14ac:dyDescent="0.2">
      <c r="A96" s="34">
        <v>7</v>
      </c>
      <c r="B96" s="34" t="str">
        <f>Source!F70</f>
        <v>4.8-74-2</v>
      </c>
      <c r="C96" s="34" t="s">
        <v>122</v>
      </c>
      <c r="D96" s="36" t="str">
        <f>Source!H70</f>
        <v>100 М КАБЕЛЯ</v>
      </c>
      <c r="E96" s="35">
        <f>Source!I70</f>
        <v>1.1200000000000001</v>
      </c>
      <c r="F96" s="38"/>
      <c r="G96" s="37"/>
      <c r="H96" s="35"/>
      <c r="I96" s="38"/>
      <c r="J96" s="35"/>
      <c r="K96" s="38"/>
      <c r="Q96">
        <f>ROUND((Source!DN70/100)*ROUND((ROUND((Source!AF70*Source!AV70*Source!I70),2)),2), 2)</f>
        <v>41.36</v>
      </c>
      <c r="R96">
        <f>Source!X70</f>
        <v>1172.49</v>
      </c>
      <c r="S96">
        <f>ROUND((Source!DO70/100)*ROUND((ROUND((Source!AF70*Source!AV70*Source!I70),2)),2), 2)</f>
        <v>25.85</v>
      </c>
      <c r="T96">
        <f>Source!Y70</f>
        <v>548.01</v>
      </c>
      <c r="U96">
        <f>ROUND((175/100)*ROUND((ROUND((Source!AE70*Source!AV70*Source!I70),2)),2), 2)</f>
        <v>38.03</v>
      </c>
      <c r="V96">
        <f>ROUND((160/100)*ROUND(ROUND((ROUND((Source!AE70*Source!AV70*Source!I70),2)*Source!BS70),2), 2), 2)</f>
        <v>1199.8399999999999</v>
      </c>
      <c r="AI96">
        <v>0</v>
      </c>
    </row>
    <row r="97" spans="1:35" x14ac:dyDescent="0.2">
      <c r="C97" s="39" t="str">
        <f>"Объем: "&amp;Source!I70&amp;"=112/"&amp;"100"</f>
        <v>Объем: 1,12=112/100</v>
      </c>
    </row>
    <row r="98" spans="1:35" ht="14.25" x14ac:dyDescent="0.2">
      <c r="A98" s="34"/>
      <c r="B98" s="34"/>
      <c r="C98" s="34" t="s">
        <v>307</v>
      </c>
      <c r="D98" s="36"/>
      <c r="E98" s="35"/>
      <c r="F98" s="38">
        <f>Source!AO70</f>
        <v>28.09</v>
      </c>
      <c r="G98" s="37" t="str">
        <f>Source!DG70</f>
        <v>*1,1</v>
      </c>
      <c r="H98" s="35">
        <f>Source!AV70</f>
        <v>1.0669999999999999</v>
      </c>
      <c r="I98" s="38">
        <f>ROUND((ROUND((Source!AF70*Source!AV70*Source!I70),2)),2)</f>
        <v>36.93</v>
      </c>
      <c r="J98" s="35">
        <f>IF(Source!BA70&lt;&gt; 0, Source!BA70, 1)</f>
        <v>34.51</v>
      </c>
      <c r="K98" s="38">
        <f>Source!S70</f>
        <v>1274.45</v>
      </c>
      <c r="W98">
        <f>I98</f>
        <v>36.93</v>
      </c>
    </row>
    <row r="99" spans="1:35" ht="14.25" x14ac:dyDescent="0.2">
      <c r="A99" s="34"/>
      <c r="B99" s="34"/>
      <c r="C99" s="34" t="s">
        <v>308</v>
      </c>
      <c r="D99" s="36"/>
      <c r="E99" s="35"/>
      <c r="F99" s="38">
        <f>Source!AM70</f>
        <v>108.86</v>
      </c>
      <c r="G99" s="37" t="str">
        <f>Source!DE70</f>
        <v>*1,1</v>
      </c>
      <c r="H99" s="35">
        <f>Source!AV70</f>
        <v>1.0669999999999999</v>
      </c>
      <c r="I99" s="38">
        <f>(ROUND((ROUND((((Source!ET70*1.1))*Source!AV70*Source!I70),2)),2)+ROUND((ROUND(((Source!AE70-((Source!EU70*1.1)))*Source!AV70*Source!I70),2)),2))</f>
        <v>143.1</v>
      </c>
      <c r="J99" s="35">
        <f>IF(Source!BB70&lt;&gt; 0, Source!BB70, 1)</f>
        <v>12.86</v>
      </c>
      <c r="K99" s="38">
        <f>Source!Q70</f>
        <v>1840.27</v>
      </c>
    </row>
    <row r="100" spans="1:35" ht="14.25" x14ac:dyDescent="0.2">
      <c r="A100" s="34"/>
      <c r="B100" s="34"/>
      <c r="C100" s="34" t="s">
        <v>309</v>
      </c>
      <c r="D100" s="36"/>
      <c r="E100" s="35"/>
      <c r="F100" s="38">
        <f>Source!AN70</f>
        <v>16.53</v>
      </c>
      <c r="G100" s="37" t="str">
        <f>Source!DF70</f>
        <v>*1,1</v>
      </c>
      <c r="H100" s="35">
        <f>Source!AV70</f>
        <v>1.0669999999999999</v>
      </c>
      <c r="I100" s="40">
        <f>ROUND((ROUND((Source!AE70*Source!AV70*Source!I70),2)),2)</f>
        <v>21.73</v>
      </c>
      <c r="J100" s="35">
        <f>IF(Source!BS70&lt;&gt; 0, Source!BS70, 1)</f>
        <v>34.51</v>
      </c>
      <c r="K100" s="40">
        <f>Source!R70</f>
        <v>749.9</v>
      </c>
      <c r="W100">
        <f>I100</f>
        <v>21.73</v>
      </c>
    </row>
    <row r="101" spans="1:35" ht="14.25" x14ac:dyDescent="0.2">
      <c r="A101" s="34"/>
      <c r="B101" s="34"/>
      <c r="C101" s="34" t="s">
        <v>310</v>
      </c>
      <c r="D101" s="36" t="s">
        <v>311</v>
      </c>
      <c r="E101" s="35">
        <f>Source!DN70</f>
        <v>112</v>
      </c>
      <c r="F101" s="38"/>
      <c r="G101" s="37"/>
      <c r="H101" s="35"/>
      <c r="I101" s="38">
        <f>SUM(Q96:Q100)</f>
        <v>41.36</v>
      </c>
      <c r="J101" s="35">
        <f>Source!BZ70</f>
        <v>92</v>
      </c>
      <c r="K101" s="38">
        <f>SUM(R96:R100)</f>
        <v>1172.49</v>
      </c>
    </row>
    <row r="102" spans="1:35" ht="14.25" x14ac:dyDescent="0.2">
      <c r="A102" s="34"/>
      <c r="B102" s="34"/>
      <c r="C102" s="34" t="s">
        <v>312</v>
      </c>
      <c r="D102" s="36" t="s">
        <v>311</v>
      </c>
      <c r="E102" s="35">
        <f>Source!DO70</f>
        <v>70</v>
      </c>
      <c r="F102" s="38"/>
      <c r="G102" s="37"/>
      <c r="H102" s="35"/>
      <c r="I102" s="38">
        <f>SUM(S96:S101)</f>
        <v>25.85</v>
      </c>
      <c r="J102" s="35">
        <f>Source!CA70</f>
        <v>43</v>
      </c>
      <c r="K102" s="38">
        <f>SUM(T96:T101)</f>
        <v>548.01</v>
      </c>
    </row>
    <row r="103" spans="1:35" ht="14.25" x14ac:dyDescent="0.2">
      <c r="A103" s="34"/>
      <c r="B103" s="34"/>
      <c r="C103" s="34" t="s">
        <v>313</v>
      </c>
      <c r="D103" s="36" t="s">
        <v>311</v>
      </c>
      <c r="E103" s="35">
        <f>175</f>
        <v>175</v>
      </c>
      <c r="F103" s="38"/>
      <c r="G103" s="37"/>
      <c r="H103" s="35"/>
      <c r="I103" s="38">
        <f>SUM(U96:U102)</f>
        <v>38.03</v>
      </c>
      <c r="J103" s="35">
        <f>160</f>
        <v>160</v>
      </c>
      <c r="K103" s="38">
        <f>SUM(V96:V102)</f>
        <v>1199.8399999999999</v>
      </c>
    </row>
    <row r="104" spans="1:35" ht="14.25" x14ac:dyDescent="0.2">
      <c r="A104" s="42"/>
      <c r="B104" s="42"/>
      <c r="C104" s="42" t="s">
        <v>314</v>
      </c>
      <c r="D104" s="43" t="s">
        <v>315</v>
      </c>
      <c r="E104" s="44">
        <f>Source!AQ70</f>
        <v>2.2799999999999998</v>
      </c>
      <c r="F104" s="45"/>
      <c r="G104" s="46" t="str">
        <f>Source!DI70</f>
        <v>*1,1</v>
      </c>
      <c r="H104" s="44">
        <f>Source!AV70</f>
        <v>1.0669999999999999</v>
      </c>
      <c r="I104" s="45">
        <f>Source!U70</f>
        <v>2.9971603200000003</v>
      </c>
      <c r="J104" s="44"/>
      <c r="K104" s="45"/>
      <c r="AB104" s="41">
        <f>I104</f>
        <v>2.9971603200000003</v>
      </c>
    </row>
    <row r="105" spans="1:35" ht="15" x14ac:dyDescent="0.25">
      <c r="C105" s="22" t="s">
        <v>316</v>
      </c>
      <c r="H105" s="47">
        <f>I98+I99+I101+I102+I103+0</f>
        <v>285.27</v>
      </c>
      <c r="I105" s="47"/>
      <c r="J105" s="47">
        <f>K98+K99+K101+K102+K103+0</f>
        <v>6035.06</v>
      </c>
      <c r="K105" s="47"/>
      <c r="O105" s="41">
        <f>I98+I99+I101+I102+I103+0</f>
        <v>285.27</v>
      </c>
      <c r="P105" s="41">
        <f>K98+K99+K101+K102+K103+0</f>
        <v>6035.06</v>
      </c>
      <c r="X105">
        <f>IF(Source!BI70&lt;=1,I98+I99+I101+I102+I103-0, 0)</f>
        <v>0</v>
      </c>
      <c r="Y105">
        <f>IF(Source!BI70=2,I98+I99+I101+I102+I103-0, 0)</f>
        <v>285.27</v>
      </c>
      <c r="Z105">
        <f>IF(Source!BI70=3,I98+I99+I101+I102+I103-0, 0)</f>
        <v>0</v>
      </c>
      <c r="AA105">
        <f>IF(Source!BI70=4,I98+I99+I101+I102+I103,0)</f>
        <v>0</v>
      </c>
    </row>
    <row r="107" spans="1:35" ht="28.5" x14ac:dyDescent="0.2">
      <c r="A107" s="34">
        <v>8</v>
      </c>
      <c r="B107" s="34" t="str">
        <f>Source!F71</f>
        <v>1.1-1-766</v>
      </c>
      <c r="C107" s="34" t="s">
        <v>126</v>
      </c>
      <c r="D107" s="36" t="str">
        <f>Source!H71</f>
        <v>м3</v>
      </c>
      <c r="E107" s="35">
        <f>Source!I71</f>
        <v>10.538</v>
      </c>
      <c r="F107" s="38">
        <f>Source!AL71</f>
        <v>104.99</v>
      </c>
      <c r="G107" s="37" t="str">
        <f>Source!DD71</f>
        <v/>
      </c>
      <c r="H107" s="35">
        <f>Source!AW71</f>
        <v>1</v>
      </c>
      <c r="I107" s="38">
        <f>ROUND((ROUND((Source!AC71*Source!AW71*Source!I71),2)),2)</f>
        <v>1106.3800000000001</v>
      </c>
      <c r="J107" s="35">
        <f>IF(Source!BC71&lt;&gt; 0, Source!BC71, 1)</f>
        <v>7.69</v>
      </c>
      <c r="K107" s="38">
        <f>Source!P71</f>
        <v>8508.06</v>
      </c>
      <c r="Q107">
        <f>ROUND((Source!DN71/100)*ROUND((ROUND((Source!AF71*Source!AV71*Source!I71),2)),2), 2)</f>
        <v>0</v>
      </c>
      <c r="R107">
        <f>Source!X71</f>
        <v>0</v>
      </c>
      <c r="S107">
        <f>ROUND((Source!DO71/100)*ROUND((ROUND((Source!AF71*Source!AV71*Source!I71),2)),2), 2)</f>
        <v>0</v>
      </c>
      <c r="T107">
        <f>Source!Y71</f>
        <v>0</v>
      </c>
      <c r="U107">
        <f>ROUND((175/100)*ROUND((ROUND((Source!AE71*Source!AV71*Source!I71),2)),2), 2)</f>
        <v>0</v>
      </c>
      <c r="V107">
        <f>ROUND((160/100)*ROUND(ROUND((ROUND((Source!AE71*Source!AV71*Source!I71),2)*Source!BS71),2), 2), 2)</f>
        <v>0</v>
      </c>
      <c r="AI107">
        <v>3</v>
      </c>
    </row>
    <row r="108" spans="1:35" x14ac:dyDescent="0.2">
      <c r="A108" s="51"/>
      <c r="B108" s="51"/>
      <c r="C108" s="52" t="str">
        <f>"Объем: "&amp;Source!I71&amp;"=9,58*"&amp;"1,1"</f>
        <v>Объем: 10,538=9,58*1,1</v>
      </c>
      <c r="D108" s="51"/>
      <c r="E108" s="51"/>
      <c r="F108" s="51"/>
      <c r="G108" s="51"/>
      <c r="H108" s="51"/>
      <c r="I108" s="51"/>
      <c r="J108" s="51"/>
      <c r="K108" s="51"/>
    </row>
    <row r="109" spans="1:35" ht="15" x14ac:dyDescent="0.25">
      <c r="C109" s="22" t="s">
        <v>316</v>
      </c>
      <c r="H109" s="47">
        <f>I107+0</f>
        <v>1106.3800000000001</v>
      </c>
      <c r="I109" s="47"/>
      <c r="J109" s="47">
        <f>K107+0</f>
        <v>8508.06</v>
      </c>
      <c r="K109" s="47"/>
      <c r="O109" s="41">
        <f>I107+0</f>
        <v>1106.3800000000001</v>
      </c>
      <c r="P109" s="41">
        <f>K107+0</f>
        <v>8508.06</v>
      </c>
      <c r="X109">
        <f>IF(Source!BI71&lt;=1,I107-0, 0)</f>
        <v>1106.3800000000001</v>
      </c>
      <c r="Y109">
        <f>IF(Source!BI71=2,I107-0, 0)</f>
        <v>0</v>
      </c>
      <c r="Z109">
        <f>IF(Source!BI71=3,I107-0, 0)</f>
        <v>0</v>
      </c>
      <c r="AA109">
        <f>IF(Source!BI71=4,I107,0)</f>
        <v>0</v>
      </c>
    </row>
    <row r="111" spans="1:35" ht="42.75" x14ac:dyDescent="0.2">
      <c r="A111" s="34">
        <v>9</v>
      </c>
      <c r="B111" s="34" t="str">
        <f>Source!F72</f>
        <v>4.8-73-2</v>
      </c>
      <c r="C111" s="34" t="s">
        <v>134</v>
      </c>
      <c r="D111" s="36" t="str">
        <f>Source!H72</f>
        <v>100 М КАБЕЛЯ</v>
      </c>
      <c r="E111" s="35">
        <f>Source!I72</f>
        <v>5.4467999999999996</v>
      </c>
      <c r="F111" s="38"/>
      <c r="G111" s="37"/>
      <c r="H111" s="35"/>
      <c r="I111" s="38"/>
      <c r="J111" s="35"/>
      <c r="K111" s="38"/>
      <c r="Q111">
        <f>ROUND((Source!DN72/100)*ROUND((ROUND((Source!AF72*Source!AV72*Source!I72),2)),2), 2)</f>
        <v>1040.93</v>
      </c>
      <c r="R111">
        <f>Source!X72</f>
        <v>29507.7</v>
      </c>
      <c r="S111">
        <f>ROUND((Source!DO72/100)*ROUND((ROUND((Source!AF72*Source!AV72*Source!I72),2)),2), 2)</f>
        <v>650.58000000000004</v>
      </c>
      <c r="T111">
        <f>Source!Y72</f>
        <v>13791.64</v>
      </c>
      <c r="U111">
        <f>ROUND((175/100)*ROUND((ROUND((Source!AE72*Source!AV72*Source!I72),2)),2), 2)</f>
        <v>72.05</v>
      </c>
      <c r="V111">
        <f>ROUND((160/100)*ROUND(ROUND((ROUND((Source!AE72*Source!AV72*Source!I72),2)*Source!BS72),2), 2), 2)</f>
        <v>2273.25</v>
      </c>
      <c r="AI111">
        <v>0</v>
      </c>
    </row>
    <row r="112" spans="1:35" x14ac:dyDescent="0.2">
      <c r="C112" s="39" t="str">
        <f>"Объем: "&amp;Source!I72&amp;"=(66+"&amp;"112)*"&amp;"3*"&amp;"1,02/"&amp;"100"</f>
        <v>Объем: 5,4468=(66+112)*3*1,02/100</v>
      </c>
    </row>
    <row r="113" spans="1:35" ht="14.25" x14ac:dyDescent="0.2">
      <c r="A113" s="34"/>
      <c r="B113" s="34"/>
      <c r="C113" s="34" t="s">
        <v>307</v>
      </c>
      <c r="D113" s="36"/>
      <c r="E113" s="35"/>
      <c r="F113" s="38">
        <f>Source!AO72</f>
        <v>145.38</v>
      </c>
      <c r="G113" s="37" t="str">
        <f>Source!DG72</f>
        <v>*1,1</v>
      </c>
      <c r="H113" s="35">
        <f>Source!AV72</f>
        <v>1.0669999999999999</v>
      </c>
      <c r="I113" s="38">
        <f>ROUND((ROUND((Source!AF72*Source!AV72*Source!I72),2)),2)</f>
        <v>929.4</v>
      </c>
      <c r="J113" s="35">
        <f>IF(Source!BA72&lt;&gt; 0, Source!BA72, 1)</f>
        <v>34.51</v>
      </c>
      <c r="K113" s="38">
        <f>Source!S72</f>
        <v>32073.59</v>
      </c>
      <c r="W113">
        <f>I113</f>
        <v>929.4</v>
      </c>
    </row>
    <row r="114" spans="1:35" ht="14.25" x14ac:dyDescent="0.2">
      <c r="A114" s="34"/>
      <c r="B114" s="34"/>
      <c r="C114" s="34" t="s">
        <v>308</v>
      </c>
      <c r="D114" s="36"/>
      <c r="E114" s="35"/>
      <c r="F114" s="38">
        <f>Source!AM72</f>
        <v>50.69</v>
      </c>
      <c r="G114" s="37" t="str">
        <f>Source!DE72</f>
        <v>*1,1</v>
      </c>
      <c r="H114" s="35">
        <f>Source!AV72</f>
        <v>1.0669999999999999</v>
      </c>
      <c r="I114" s="38">
        <f>(ROUND((ROUND((((Source!ET72*1.1))*Source!AV72*Source!I72),2)),2)+ROUND((ROUND(((Source!AE72-((Source!EU72*1.1)))*Source!AV72*Source!I72),2)),2))</f>
        <v>324.06</v>
      </c>
      <c r="J114" s="35">
        <f>IF(Source!BB72&lt;&gt; 0, Source!BB72, 1)</f>
        <v>12.18</v>
      </c>
      <c r="K114" s="38">
        <f>Source!Q72</f>
        <v>3947.05</v>
      </c>
    </row>
    <row r="115" spans="1:35" ht="14.25" x14ac:dyDescent="0.2">
      <c r="A115" s="34"/>
      <c r="B115" s="34"/>
      <c r="C115" s="34" t="s">
        <v>309</v>
      </c>
      <c r="D115" s="36"/>
      <c r="E115" s="35"/>
      <c r="F115" s="38">
        <f>Source!AN72</f>
        <v>6.44</v>
      </c>
      <c r="G115" s="37" t="str">
        <f>Source!DF72</f>
        <v>*1,1</v>
      </c>
      <c r="H115" s="35">
        <f>Source!AV72</f>
        <v>1.0669999999999999</v>
      </c>
      <c r="I115" s="40">
        <f>ROUND((ROUND((Source!AE72*Source!AV72*Source!I72),2)),2)</f>
        <v>41.17</v>
      </c>
      <c r="J115" s="35">
        <f>IF(Source!BS72&lt;&gt; 0, Source!BS72, 1)</f>
        <v>34.51</v>
      </c>
      <c r="K115" s="40">
        <f>Source!R72</f>
        <v>1420.78</v>
      </c>
      <c r="W115">
        <f>I115</f>
        <v>41.17</v>
      </c>
    </row>
    <row r="116" spans="1:35" ht="14.25" x14ac:dyDescent="0.2">
      <c r="A116" s="34"/>
      <c r="B116" s="34"/>
      <c r="C116" s="34" t="s">
        <v>320</v>
      </c>
      <c r="D116" s="36"/>
      <c r="E116" s="35"/>
      <c r="F116" s="38">
        <f>Source!AL72</f>
        <v>133.13</v>
      </c>
      <c r="G116" s="37" t="str">
        <f>Source!DD72</f>
        <v/>
      </c>
      <c r="H116" s="35">
        <f>Source!AW72</f>
        <v>1.081</v>
      </c>
      <c r="I116" s="38">
        <f>ROUND((ROUND((Source!AC72*Source!AW72*Source!I72),2)),2)</f>
        <v>783.87</v>
      </c>
      <c r="J116" s="35">
        <f>IF(Source!BC72&lt;&gt; 0, Source!BC72, 1)</f>
        <v>6.47</v>
      </c>
      <c r="K116" s="38">
        <f>Source!P72</f>
        <v>5071.6400000000003</v>
      </c>
    </row>
    <row r="117" spans="1:35" ht="14.25" x14ac:dyDescent="0.2">
      <c r="A117" s="34"/>
      <c r="B117" s="34"/>
      <c r="C117" s="34" t="s">
        <v>310</v>
      </c>
      <c r="D117" s="36" t="s">
        <v>311</v>
      </c>
      <c r="E117" s="35">
        <f>Source!DN72</f>
        <v>112</v>
      </c>
      <c r="F117" s="38"/>
      <c r="G117" s="37"/>
      <c r="H117" s="35"/>
      <c r="I117" s="38">
        <f>SUM(Q111:Q116)</f>
        <v>1040.93</v>
      </c>
      <c r="J117" s="35">
        <f>Source!BZ72</f>
        <v>92</v>
      </c>
      <c r="K117" s="38">
        <f>SUM(R111:R116)</f>
        <v>29507.7</v>
      </c>
    </row>
    <row r="118" spans="1:35" ht="14.25" x14ac:dyDescent="0.2">
      <c r="A118" s="34"/>
      <c r="B118" s="34"/>
      <c r="C118" s="34" t="s">
        <v>312</v>
      </c>
      <c r="D118" s="36" t="s">
        <v>311</v>
      </c>
      <c r="E118" s="35">
        <f>Source!DO72</f>
        <v>70</v>
      </c>
      <c r="F118" s="38"/>
      <c r="G118" s="37"/>
      <c r="H118" s="35"/>
      <c r="I118" s="38">
        <f>SUM(S111:S117)</f>
        <v>650.58000000000004</v>
      </c>
      <c r="J118" s="35">
        <f>Source!CA72</f>
        <v>43</v>
      </c>
      <c r="K118" s="38">
        <f>SUM(T111:T117)</f>
        <v>13791.64</v>
      </c>
    </row>
    <row r="119" spans="1:35" ht="14.25" x14ac:dyDescent="0.2">
      <c r="A119" s="34"/>
      <c r="B119" s="34"/>
      <c r="C119" s="34" t="s">
        <v>313</v>
      </c>
      <c r="D119" s="36" t="s">
        <v>311</v>
      </c>
      <c r="E119" s="35">
        <f>175</f>
        <v>175</v>
      </c>
      <c r="F119" s="38"/>
      <c r="G119" s="37"/>
      <c r="H119" s="35"/>
      <c r="I119" s="38">
        <f>SUM(U111:U118)</f>
        <v>72.05</v>
      </c>
      <c r="J119" s="35">
        <f>160</f>
        <v>160</v>
      </c>
      <c r="K119" s="38">
        <f>SUM(V111:V118)</f>
        <v>2273.25</v>
      </c>
    </row>
    <row r="120" spans="1:35" ht="14.25" x14ac:dyDescent="0.2">
      <c r="A120" s="42"/>
      <c r="B120" s="42"/>
      <c r="C120" s="42" t="s">
        <v>314</v>
      </c>
      <c r="D120" s="43" t="s">
        <v>315</v>
      </c>
      <c r="E120" s="44">
        <f>Source!AQ72</f>
        <v>11.8</v>
      </c>
      <c r="F120" s="45"/>
      <c r="G120" s="46" t="str">
        <f>Source!DI72</f>
        <v>*1,1</v>
      </c>
      <c r="H120" s="44">
        <f>Source!AV72</f>
        <v>1.0669999999999999</v>
      </c>
      <c r="I120" s="45">
        <f>Source!U72</f>
        <v>75.43632808800001</v>
      </c>
      <c r="J120" s="44"/>
      <c r="K120" s="45"/>
      <c r="AB120" s="41">
        <f>I120</f>
        <v>75.43632808800001</v>
      </c>
    </row>
    <row r="121" spans="1:35" ht="15" x14ac:dyDescent="0.25">
      <c r="C121" s="22" t="s">
        <v>316</v>
      </c>
      <c r="H121" s="47">
        <f>I113+I114+I116+I117+I118+I119+0</f>
        <v>3800.8900000000003</v>
      </c>
      <c r="I121" s="47"/>
      <c r="J121" s="47">
        <f>K113+K114+K116+K117+K118+K119+0</f>
        <v>86664.87</v>
      </c>
      <c r="K121" s="47"/>
      <c r="O121" s="41">
        <f>I113+I114+I116+I117+I118+I119+0</f>
        <v>3800.8900000000003</v>
      </c>
      <c r="P121" s="41">
        <f>K113+K114+K116+K117+K118+K119+0</f>
        <v>86664.87</v>
      </c>
      <c r="X121">
        <f>IF(Source!BI72&lt;=1,I113+I114+I116+I117+I118+I119-0, 0)</f>
        <v>0</v>
      </c>
      <c r="Y121">
        <f>IF(Source!BI72=2,I113+I114+I116+I117+I118+I119-0, 0)</f>
        <v>3800.8900000000003</v>
      </c>
      <c r="Z121">
        <f>IF(Source!BI72=3,I113+I114+I116+I117+I118+I119-0, 0)</f>
        <v>0</v>
      </c>
      <c r="AA121">
        <f>IF(Source!BI72=4,I113+I114+I116+I117+I118+I119,0)</f>
        <v>0</v>
      </c>
    </row>
    <row r="123" spans="1:35" ht="99.75" x14ac:dyDescent="0.2">
      <c r="A123" s="34">
        <v>10</v>
      </c>
      <c r="B123" s="34" t="str">
        <f>Source!F73</f>
        <v>1.23-7-391</v>
      </c>
      <c r="C123" s="34" t="s">
        <v>138</v>
      </c>
      <c r="D123" s="36" t="str">
        <f>Source!H73</f>
        <v>км</v>
      </c>
      <c r="E123" s="35">
        <f>Source!I73</f>
        <v>0.55559999999999998</v>
      </c>
      <c r="F123" s="38">
        <f>Source!AL73</f>
        <v>81534.37</v>
      </c>
      <c r="G123" s="37" t="str">
        <f>Source!DD73</f>
        <v/>
      </c>
      <c r="H123" s="35">
        <f>Source!AW73</f>
        <v>1</v>
      </c>
      <c r="I123" s="38">
        <f>ROUND((ROUND((Source!AC73*Source!AW73*Source!I73),2)),2)</f>
        <v>45300.5</v>
      </c>
      <c r="J123" s="35">
        <f>IF(Source!BC73&lt;&gt; 0, Source!BC73, 1)</f>
        <v>7.94</v>
      </c>
      <c r="K123" s="38">
        <f>Source!P73</f>
        <v>359685.97</v>
      </c>
      <c r="Q123">
        <f>ROUND((Source!DN73/100)*ROUND((ROUND((Source!AF73*Source!AV73*Source!I73),2)),2), 2)</f>
        <v>0</v>
      </c>
      <c r="R123">
        <f>Source!X73</f>
        <v>0</v>
      </c>
      <c r="S123">
        <f>ROUND((Source!DO73/100)*ROUND((ROUND((Source!AF73*Source!AV73*Source!I73),2)),2), 2)</f>
        <v>0</v>
      </c>
      <c r="T123">
        <f>Source!Y73</f>
        <v>0</v>
      </c>
      <c r="U123">
        <f>ROUND((175/100)*ROUND((ROUND((Source!AE73*Source!AV73*Source!I73),2)),2), 2)</f>
        <v>0</v>
      </c>
      <c r="V123">
        <f>ROUND((160/100)*ROUND(ROUND((ROUND((Source!AE73*Source!AV73*Source!I73),2)*Source!BS73),2), 2), 2)</f>
        <v>0</v>
      </c>
      <c r="AI123">
        <v>3</v>
      </c>
    </row>
    <row r="124" spans="1:35" x14ac:dyDescent="0.2">
      <c r="A124" s="51"/>
      <c r="B124" s="51"/>
      <c r="C124" s="52" t="str">
        <f>"Объем: "&amp;Source!I73&amp;"=("&amp;Source!I72&amp;"*"&amp;"100*"&amp;"1,02)/"&amp;"1000"</f>
        <v>Объем: 0,5556=(5,4468*100*1,02)/1000</v>
      </c>
      <c r="D124" s="51"/>
      <c r="E124" s="51"/>
      <c r="F124" s="51"/>
      <c r="G124" s="51"/>
      <c r="H124" s="51"/>
      <c r="I124" s="51"/>
      <c r="J124" s="51"/>
      <c r="K124" s="51"/>
    </row>
    <row r="125" spans="1:35" ht="15" x14ac:dyDescent="0.25">
      <c r="C125" s="22" t="s">
        <v>316</v>
      </c>
      <c r="H125" s="47">
        <f>I123+0</f>
        <v>45300.5</v>
      </c>
      <c r="I125" s="47"/>
      <c r="J125" s="47">
        <f>K123+0</f>
        <v>359685.97</v>
      </c>
      <c r="K125" s="47"/>
      <c r="O125" s="41">
        <f>I123+0</f>
        <v>45300.5</v>
      </c>
      <c r="P125" s="41">
        <f>K123+0</f>
        <v>359685.97</v>
      </c>
      <c r="X125">
        <f>IF(Source!BI73&lt;=1,I123-0, 0)</f>
        <v>0</v>
      </c>
      <c r="Y125">
        <f>IF(Source!BI73=2,I123-0, 0)</f>
        <v>45300.5</v>
      </c>
      <c r="Z125">
        <f>IF(Source!BI73=3,I123-0, 0)</f>
        <v>0</v>
      </c>
      <c r="AA125">
        <f>IF(Source!BI73=4,I123,0)</f>
        <v>0</v>
      </c>
    </row>
    <row r="127" spans="1:35" ht="85.5" x14ac:dyDescent="0.2">
      <c r="A127" s="34">
        <v>11</v>
      </c>
      <c r="B127" s="34" t="str">
        <f>Source!F74</f>
        <v>4.8-75-6</v>
      </c>
      <c r="C127" s="34" t="s">
        <v>143</v>
      </c>
      <c r="D127" s="36" t="str">
        <f>Source!H74</f>
        <v>100 М КАБЕЛЯ</v>
      </c>
      <c r="E127" s="35">
        <f>Source!I74</f>
        <v>0.66</v>
      </c>
      <c r="F127" s="38"/>
      <c r="G127" s="37"/>
      <c r="H127" s="35"/>
      <c r="I127" s="38"/>
      <c r="J127" s="35"/>
      <c r="K127" s="38"/>
      <c r="Q127">
        <f>ROUND((Source!DN74/100)*ROUND((ROUND((Source!AF74*Source!AV74*Source!I74),2)),2), 2)</f>
        <v>37.33</v>
      </c>
      <c r="R127">
        <f>Source!X74</f>
        <v>1058.2</v>
      </c>
      <c r="S127">
        <f>ROUND((Source!DO74/100)*ROUND((ROUND((Source!AF74*Source!AV74*Source!I74),2)),2), 2)</f>
        <v>23.33</v>
      </c>
      <c r="T127">
        <f>Source!Y74</f>
        <v>494.59</v>
      </c>
      <c r="U127">
        <f>ROUND((175/100)*ROUND((ROUND((Source!AE74*Source!AV74*Source!I74),2)),2), 2)</f>
        <v>8.56</v>
      </c>
      <c r="V127">
        <f>ROUND((160/100)*ROUND(ROUND((ROUND((Source!AE74*Source!AV74*Source!I74),2)*Source!BS74),2), 2), 2)</f>
        <v>270</v>
      </c>
      <c r="AI127">
        <v>0</v>
      </c>
    </row>
    <row r="128" spans="1:35" x14ac:dyDescent="0.2">
      <c r="C128" s="39" t="str">
        <f>"Объем: "&amp;Source!I74&amp;"=66/"&amp;"100"</f>
        <v>Объем: 0,66=66/100</v>
      </c>
    </row>
    <row r="129" spans="1:35" ht="14.25" x14ac:dyDescent="0.2">
      <c r="A129" s="34"/>
      <c r="B129" s="34"/>
      <c r="C129" s="34" t="s">
        <v>307</v>
      </c>
      <c r="D129" s="36"/>
      <c r="E129" s="35"/>
      <c r="F129" s="38">
        <f>Source!AO74</f>
        <v>43.02</v>
      </c>
      <c r="G129" s="37" t="str">
        <f>Source!DG74</f>
        <v>*1,1</v>
      </c>
      <c r="H129" s="35">
        <f>Source!AV74</f>
        <v>1.0669999999999999</v>
      </c>
      <c r="I129" s="38">
        <f>ROUND((ROUND((Source!AF74*Source!AV74*Source!I74),2)),2)</f>
        <v>33.33</v>
      </c>
      <c r="J129" s="35">
        <f>IF(Source!BA74&lt;&gt; 0, Source!BA74, 1)</f>
        <v>34.51</v>
      </c>
      <c r="K129" s="38">
        <f>Source!S74</f>
        <v>1150.22</v>
      </c>
      <c r="W129">
        <f>I129</f>
        <v>33.33</v>
      </c>
    </row>
    <row r="130" spans="1:35" ht="14.25" x14ac:dyDescent="0.2">
      <c r="A130" s="34"/>
      <c r="B130" s="34"/>
      <c r="C130" s="34" t="s">
        <v>308</v>
      </c>
      <c r="D130" s="36"/>
      <c r="E130" s="35"/>
      <c r="F130" s="38">
        <f>Source!AM74</f>
        <v>41.55</v>
      </c>
      <c r="G130" s="37" t="str">
        <f>Source!DE74</f>
        <v>*1,1</v>
      </c>
      <c r="H130" s="35">
        <f>Source!AV74</f>
        <v>1.0669999999999999</v>
      </c>
      <c r="I130" s="38">
        <f>(ROUND((ROUND((((Source!ET74*1.1))*Source!AV74*Source!I74),2)),2)+ROUND((ROUND(((Source!AE74-((Source!EU74*1.1)))*Source!AV74*Source!I74),2)),2))</f>
        <v>32.19</v>
      </c>
      <c r="J130" s="35">
        <f>IF(Source!BB74&lt;&gt; 0, Source!BB74, 1)</f>
        <v>12.86</v>
      </c>
      <c r="K130" s="38">
        <f>Source!Q74</f>
        <v>413.96</v>
      </c>
    </row>
    <row r="131" spans="1:35" ht="14.25" x14ac:dyDescent="0.2">
      <c r="A131" s="34"/>
      <c r="B131" s="34"/>
      <c r="C131" s="34" t="s">
        <v>309</v>
      </c>
      <c r="D131" s="36"/>
      <c r="E131" s="35"/>
      <c r="F131" s="38">
        <f>Source!AN74</f>
        <v>6.31</v>
      </c>
      <c r="G131" s="37" t="str">
        <f>Source!DF74</f>
        <v>*1,1</v>
      </c>
      <c r="H131" s="35">
        <f>Source!AV74</f>
        <v>1.0669999999999999</v>
      </c>
      <c r="I131" s="40">
        <f>ROUND((ROUND((Source!AE74*Source!AV74*Source!I74),2)),2)</f>
        <v>4.8899999999999997</v>
      </c>
      <c r="J131" s="35">
        <f>IF(Source!BS74&lt;&gt; 0, Source!BS74, 1)</f>
        <v>34.51</v>
      </c>
      <c r="K131" s="40">
        <f>Source!R74</f>
        <v>168.75</v>
      </c>
      <c r="W131">
        <f>I131</f>
        <v>4.8899999999999997</v>
      </c>
    </row>
    <row r="132" spans="1:35" ht="14.25" x14ac:dyDescent="0.2">
      <c r="A132" s="34"/>
      <c r="B132" s="34"/>
      <c r="C132" s="34" t="s">
        <v>320</v>
      </c>
      <c r="D132" s="36"/>
      <c r="E132" s="35"/>
      <c r="F132" s="38">
        <f>Source!AL74</f>
        <v>1834.56</v>
      </c>
      <c r="G132" s="37" t="str">
        <f>Source!DD74</f>
        <v/>
      </c>
      <c r="H132" s="35">
        <f>Source!AW74</f>
        <v>1.081</v>
      </c>
      <c r="I132" s="38">
        <f>ROUND((ROUND((Source!AC74*Source!AW74*Source!I74),2)),2)</f>
        <v>1308.8900000000001</v>
      </c>
      <c r="J132" s="35">
        <f>IF(Source!BC74&lt;&gt; 0, Source!BC74, 1)</f>
        <v>9.2200000000000006</v>
      </c>
      <c r="K132" s="38">
        <f>Source!P74</f>
        <v>12067.97</v>
      </c>
    </row>
    <row r="133" spans="1:35" ht="14.25" x14ac:dyDescent="0.2">
      <c r="A133" s="34"/>
      <c r="B133" s="34"/>
      <c r="C133" s="34" t="s">
        <v>310</v>
      </c>
      <c r="D133" s="36" t="s">
        <v>311</v>
      </c>
      <c r="E133" s="35">
        <f>Source!DN74</f>
        <v>112</v>
      </c>
      <c r="F133" s="38"/>
      <c r="G133" s="37"/>
      <c r="H133" s="35"/>
      <c r="I133" s="38">
        <f>SUM(Q127:Q132)</f>
        <v>37.33</v>
      </c>
      <c r="J133" s="35">
        <f>Source!BZ74</f>
        <v>92</v>
      </c>
      <c r="K133" s="38">
        <f>SUM(R127:R132)</f>
        <v>1058.2</v>
      </c>
    </row>
    <row r="134" spans="1:35" ht="14.25" x14ac:dyDescent="0.2">
      <c r="A134" s="34"/>
      <c r="B134" s="34"/>
      <c r="C134" s="34" t="s">
        <v>312</v>
      </c>
      <c r="D134" s="36" t="s">
        <v>311</v>
      </c>
      <c r="E134" s="35">
        <f>Source!DO74</f>
        <v>70</v>
      </c>
      <c r="F134" s="38"/>
      <c r="G134" s="37"/>
      <c r="H134" s="35"/>
      <c r="I134" s="38">
        <f>SUM(S127:S133)</f>
        <v>23.33</v>
      </c>
      <c r="J134" s="35">
        <f>Source!CA74</f>
        <v>43</v>
      </c>
      <c r="K134" s="38">
        <f>SUM(T127:T133)</f>
        <v>494.59</v>
      </c>
    </row>
    <row r="135" spans="1:35" ht="14.25" x14ac:dyDescent="0.2">
      <c r="A135" s="34"/>
      <c r="B135" s="34"/>
      <c r="C135" s="34" t="s">
        <v>313</v>
      </c>
      <c r="D135" s="36" t="s">
        <v>311</v>
      </c>
      <c r="E135" s="35">
        <f>175</f>
        <v>175</v>
      </c>
      <c r="F135" s="38"/>
      <c r="G135" s="37"/>
      <c r="H135" s="35"/>
      <c r="I135" s="38">
        <f>SUM(U127:U134)</f>
        <v>8.56</v>
      </c>
      <c r="J135" s="35">
        <f>160</f>
        <v>160</v>
      </c>
      <c r="K135" s="38">
        <f>SUM(V127:V134)</f>
        <v>270</v>
      </c>
    </row>
    <row r="136" spans="1:35" ht="14.25" x14ac:dyDescent="0.2">
      <c r="A136" s="42"/>
      <c r="B136" s="42"/>
      <c r="C136" s="42" t="s">
        <v>314</v>
      </c>
      <c r="D136" s="43" t="s">
        <v>315</v>
      </c>
      <c r="E136" s="44">
        <f>Source!AQ74</f>
        <v>4.09</v>
      </c>
      <c r="F136" s="45"/>
      <c r="G136" s="46" t="str">
        <f>Source!DI74</f>
        <v>*1,1</v>
      </c>
      <c r="H136" s="44">
        <f>Source!AV74</f>
        <v>1.0669999999999999</v>
      </c>
      <c r="I136" s="45">
        <f>Source!U74</f>
        <v>3.1682857800000002</v>
      </c>
      <c r="J136" s="44"/>
      <c r="K136" s="45"/>
      <c r="AB136" s="41">
        <f>I136</f>
        <v>3.1682857800000002</v>
      </c>
    </row>
    <row r="137" spans="1:35" ht="15" x14ac:dyDescent="0.25">
      <c r="C137" s="22" t="s">
        <v>316</v>
      </c>
      <c r="H137" s="47">
        <f>I129+I130+I132+I133+I134+I135+0</f>
        <v>1443.6299999999999</v>
      </c>
      <c r="I137" s="47"/>
      <c r="J137" s="47">
        <f>K129+K130+K132+K133+K134+K135+0</f>
        <v>15454.94</v>
      </c>
      <c r="K137" s="47"/>
      <c r="O137" s="41">
        <f>I129+I130+I132+I133+I134+I135+0</f>
        <v>1443.6299999999999</v>
      </c>
      <c r="P137" s="41">
        <f>K129+K130+K132+K133+K134+K135+0</f>
        <v>15454.94</v>
      </c>
      <c r="X137">
        <f>IF(Source!BI74&lt;=1,I129+I130+I132+I133+I134+I135-0, 0)</f>
        <v>0</v>
      </c>
      <c r="Y137">
        <f>IF(Source!BI74=2,I129+I130+I132+I133+I134+I135-0, 0)</f>
        <v>1443.6299999999999</v>
      </c>
      <c r="Z137">
        <f>IF(Source!BI74=3,I129+I130+I132+I133+I134+I135-0, 0)</f>
        <v>0</v>
      </c>
      <c r="AA137">
        <f>IF(Source!BI74=4,I129+I130+I132+I133+I134+I135,0)</f>
        <v>0</v>
      </c>
    </row>
    <row r="139" spans="1:35" ht="99.75" x14ac:dyDescent="0.2">
      <c r="A139" s="34">
        <v>12</v>
      </c>
      <c r="B139" s="34" t="str">
        <f>Source!F75</f>
        <v>4.8-75-10</v>
      </c>
      <c r="C139" s="34" t="s">
        <v>149</v>
      </c>
      <c r="D139" s="36" t="str">
        <f>Source!H75</f>
        <v>100 М КАБЕЛЯ</v>
      </c>
      <c r="E139" s="35">
        <f>Source!I75</f>
        <v>0.23</v>
      </c>
      <c r="F139" s="38"/>
      <c r="G139" s="37"/>
      <c r="H139" s="35"/>
      <c r="I139" s="38"/>
      <c r="J139" s="35"/>
      <c r="K139" s="38"/>
      <c r="Q139">
        <f>ROUND((Source!DN75/100)*ROUND((ROUND((Source!AF75*Source!AV75*Source!I75),2)),2), 2)</f>
        <v>10.81</v>
      </c>
      <c r="R139">
        <f>Source!X75</f>
        <v>306.38</v>
      </c>
      <c r="S139">
        <f>ROUND((Source!DO75/100)*ROUND((ROUND((Source!AF75*Source!AV75*Source!I75),2)),2), 2)</f>
        <v>6.76</v>
      </c>
      <c r="T139">
        <f>Source!Y75</f>
        <v>143.19999999999999</v>
      </c>
      <c r="U139">
        <f>ROUND((175/100)*ROUND((ROUND((Source!AE75*Source!AV75*Source!I75),2)),2), 2)</f>
        <v>2.98</v>
      </c>
      <c r="V139">
        <f>ROUND((160/100)*ROUND(ROUND((ROUND((Source!AE75*Source!AV75*Source!I75),2)*Source!BS75),2), 2), 2)</f>
        <v>93.87</v>
      </c>
      <c r="AI139">
        <v>0</v>
      </c>
    </row>
    <row r="140" spans="1:35" x14ac:dyDescent="0.2">
      <c r="C140" s="39" t="str">
        <f>"Объем: "&amp;Source!I75&amp;"=23/"&amp;"100"</f>
        <v>Объем: 0,23=23/100</v>
      </c>
    </row>
    <row r="141" spans="1:35" ht="14.25" x14ac:dyDescent="0.2">
      <c r="A141" s="34"/>
      <c r="B141" s="34"/>
      <c r="C141" s="34" t="s">
        <v>307</v>
      </c>
      <c r="D141" s="36"/>
      <c r="E141" s="35"/>
      <c r="F141" s="38">
        <f>Source!AO75</f>
        <v>35.75</v>
      </c>
      <c r="G141" s="37" t="str">
        <f>Source!DG75</f>
        <v>*1,1</v>
      </c>
      <c r="H141" s="35">
        <f>Source!AV75</f>
        <v>1.0669999999999999</v>
      </c>
      <c r="I141" s="38">
        <f>ROUND((ROUND((Source!AF75*Source!AV75*Source!I75),2)),2)</f>
        <v>9.65</v>
      </c>
      <c r="J141" s="35">
        <f>IF(Source!BA75&lt;&gt; 0, Source!BA75, 1)</f>
        <v>34.51</v>
      </c>
      <c r="K141" s="38">
        <f>Source!S75</f>
        <v>333.02</v>
      </c>
      <c r="W141">
        <f>I141</f>
        <v>9.65</v>
      </c>
    </row>
    <row r="142" spans="1:35" ht="14.25" x14ac:dyDescent="0.2">
      <c r="A142" s="34"/>
      <c r="B142" s="34"/>
      <c r="C142" s="34" t="s">
        <v>308</v>
      </c>
      <c r="D142" s="36"/>
      <c r="E142" s="35"/>
      <c r="F142" s="38">
        <f>Source!AM75</f>
        <v>41.55</v>
      </c>
      <c r="G142" s="37" t="str">
        <f>Source!DE75</f>
        <v>*1,1</v>
      </c>
      <c r="H142" s="35">
        <f>Source!AV75</f>
        <v>1.0669999999999999</v>
      </c>
      <c r="I142" s="38">
        <f>(ROUND((ROUND((((Source!ET75*1.1))*Source!AV75*Source!I75),2)),2)+ROUND((ROUND(((Source!AE75-((Source!EU75*1.1)))*Source!AV75*Source!I75),2)),2))</f>
        <v>11.22</v>
      </c>
      <c r="J142" s="35">
        <f>IF(Source!BB75&lt;&gt; 0, Source!BB75, 1)</f>
        <v>12.86</v>
      </c>
      <c r="K142" s="38">
        <f>Source!Q75</f>
        <v>144.29</v>
      </c>
    </row>
    <row r="143" spans="1:35" ht="14.25" x14ac:dyDescent="0.2">
      <c r="A143" s="34"/>
      <c r="B143" s="34"/>
      <c r="C143" s="34" t="s">
        <v>309</v>
      </c>
      <c r="D143" s="36"/>
      <c r="E143" s="35"/>
      <c r="F143" s="38">
        <f>Source!AN75</f>
        <v>6.31</v>
      </c>
      <c r="G143" s="37" t="str">
        <f>Source!DF75</f>
        <v>*1,1</v>
      </c>
      <c r="H143" s="35">
        <f>Source!AV75</f>
        <v>1.0669999999999999</v>
      </c>
      <c r="I143" s="40">
        <f>ROUND((ROUND((Source!AE75*Source!AV75*Source!I75),2)),2)</f>
        <v>1.7</v>
      </c>
      <c r="J143" s="35">
        <f>IF(Source!BS75&lt;&gt; 0, Source!BS75, 1)</f>
        <v>34.51</v>
      </c>
      <c r="K143" s="40">
        <f>Source!R75</f>
        <v>58.67</v>
      </c>
      <c r="W143">
        <f>I143</f>
        <v>1.7</v>
      </c>
    </row>
    <row r="144" spans="1:35" ht="14.25" x14ac:dyDescent="0.2">
      <c r="A144" s="34"/>
      <c r="B144" s="34"/>
      <c r="C144" s="34" t="s">
        <v>320</v>
      </c>
      <c r="D144" s="36"/>
      <c r="E144" s="35"/>
      <c r="F144" s="38">
        <f>Source!AL75</f>
        <v>2444</v>
      </c>
      <c r="G144" s="37" t="str">
        <f>Source!DD75</f>
        <v/>
      </c>
      <c r="H144" s="35">
        <f>Source!AW75</f>
        <v>1.081</v>
      </c>
      <c r="I144" s="38">
        <f>ROUND((ROUND((Source!AC75*Source!AW75*Source!I75),2)),2)</f>
        <v>607.65</v>
      </c>
      <c r="J144" s="35">
        <f>IF(Source!BC75&lt;&gt; 0, Source!BC75, 1)</f>
        <v>9.86</v>
      </c>
      <c r="K144" s="38">
        <f>Source!P75</f>
        <v>5991.43</v>
      </c>
    </row>
    <row r="145" spans="1:35" ht="14.25" x14ac:dyDescent="0.2">
      <c r="A145" s="34"/>
      <c r="B145" s="34"/>
      <c r="C145" s="34" t="s">
        <v>310</v>
      </c>
      <c r="D145" s="36" t="s">
        <v>311</v>
      </c>
      <c r="E145" s="35">
        <f>Source!DN75</f>
        <v>112</v>
      </c>
      <c r="F145" s="38"/>
      <c r="G145" s="37"/>
      <c r="H145" s="35"/>
      <c r="I145" s="38">
        <f>SUM(Q139:Q144)</f>
        <v>10.81</v>
      </c>
      <c r="J145" s="35">
        <f>Source!BZ75</f>
        <v>92</v>
      </c>
      <c r="K145" s="38">
        <f>SUM(R139:R144)</f>
        <v>306.38</v>
      </c>
    </row>
    <row r="146" spans="1:35" ht="14.25" x14ac:dyDescent="0.2">
      <c r="A146" s="34"/>
      <c r="B146" s="34"/>
      <c r="C146" s="34" t="s">
        <v>312</v>
      </c>
      <c r="D146" s="36" t="s">
        <v>311</v>
      </c>
      <c r="E146" s="35">
        <f>Source!DO75</f>
        <v>70</v>
      </c>
      <c r="F146" s="38"/>
      <c r="G146" s="37"/>
      <c r="H146" s="35"/>
      <c r="I146" s="38">
        <f>SUM(S139:S145)</f>
        <v>6.76</v>
      </c>
      <c r="J146" s="35">
        <f>Source!CA75</f>
        <v>43</v>
      </c>
      <c r="K146" s="38">
        <f>SUM(T139:T145)</f>
        <v>143.19999999999999</v>
      </c>
    </row>
    <row r="147" spans="1:35" ht="14.25" x14ac:dyDescent="0.2">
      <c r="A147" s="34"/>
      <c r="B147" s="34"/>
      <c r="C147" s="34" t="s">
        <v>313</v>
      </c>
      <c r="D147" s="36" t="s">
        <v>311</v>
      </c>
      <c r="E147" s="35">
        <f>175</f>
        <v>175</v>
      </c>
      <c r="F147" s="38"/>
      <c r="G147" s="37"/>
      <c r="H147" s="35"/>
      <c r="I147" s="38">
        <f>SUM(U139:U146)</f>
        <v>2.98</v>
      </c>
      <c r="J147" s="35">
        <f>160</f>
        <v>160</v>
      </c>
      <c r="K147" s="38">
        <f>SUM(V139:V146)</f>
        <v>93.87</v>
      </c>
    </row>
    <row r="148" spans="1:35" ht="14.25" x14ac:dyDescent="0.2">
      <c r="A148" s="42"/>
      <c r="B148" s="42"/>
      <c r="C148" s="42" t="s">
        <v>314</v>
      </c>
      <c r="D148" s="43" t="s">
        <v>315</v>
      </c>
      <c r="E148" s="44">
        <f>Source!AQ75</f>
        <v>3.41</v>
      </c>
      <c r="F148" s="45"/>
      <c r="G148" s="46" t="str">
        <f>Source!DI75</f>
        <v>*1,1</v>
      </c>
      <c r="H148" s="44">
        <f>Source!AV75</f>
        <v>1.0669999999999999</v>
      </c>
      <c r="I148" s="45">
        <f>Source!U75</f>
        <v>0.92053291000000015</v>
      </c>
      <c r="J148" s="44"/>
      <c r="K148" s="45"/>
      <c r="AB148" s="41">
        <f>I148</f>
        <v>0.92053291000000015</v>
      </c>
    </row>
    <row r="149" spans="1:35" ht="15" x14ac:dyDescent="0.25">
      <c r="C149" s="22" t="s">
        <v>316</v>
      </c>
      <c r="H149" s="47">
        <f>I141+I142+I144+I145+I146+I147+0</f>
        <v>649.06999999999994</v>
      </c>
      <c r="I149" s="47"/>
      <c r="J149" s="47">
        <f>K141+K142+K144+K145+K146+K147+0</f>
        <v>7012.19</v>
      </c>
      <c r="K149" s="47"/>
      <c r="O149" s="41">
        <f>I141+I142+I144+I145+I146+I147+0</f>
        <v>649.06999999999994</v>
      </c>
      <c r="P149" s="41">
        <f>K141+K142+K144+K145+K146+K147+0</f>
        <v>7012.19</v>
      </c>
      <c r="X149">
        <f>IF(Source!BI75&lt;=1,I141+I142+I144+I145+I146+I147-0, 0)</f>
        <v>0</v>
      </c>
      <c r="Y149">
        <f>IF(Source!BI75=2,I141+I142+I144+I145+I146+I147-0, 0)</f>
        <v>649.06999999999994</v>
      </c>
      <c r="Z149">
        <f>IF(Source!BI75=3,I141+I142+I144+I145+I146+I147-0, 0)</f>
        <v>0</v>
      </c>
      <c r="AA149">
        <f>IF(Source!BI75=4,I141+I142+I144+I145+I146+I147,0)</f>
        <v>0</v>
      </c>
    </row>
    <row r="151" spans="1:35" ht="71.25" x14ac:dyDescent="0.2">
      <c r="A151" s="34">
        <v>13</v>
      </c>
      <c r="B151" s="34" t="str">
        <f>Source!F76</f>
        <v>4.8-304-3</v>
      </c>
      <c r="C151" s="34" t="s">
        <v>153</v>
      </c>
      <c r="D151" s="36" t="str">
        <f>Source!H76</f>
        <v>1 комплект</v>
      </c>
      <c r="E151" s="35">
        <f>Source!I76</f>
        <v>4</v>
      </c>
      <c r="F151" s="38"/>
      <c r="G151" s="37"/>
      <c r="H151" s="35"/>
      <c r="I151" s="38"/>
      <c r="J151" s="35"/>
      <c r="K151" s="38"/>
      <c r="Q151">
        <f>ROUND((Source!DN76/100)*ROUND((ROUND((Source!AF76*Source!AV76*Source!I76),2)),2), 2)</f>
        <v>374.07</v>
      </c>
      <c r="R151">
        <f>Source!X76</f>
        <v>10603.91</v>
      </c>
      <c r="S151">
        <f>ROUND((Source!DO76/100)*ROUND((ROUND((Source!AF76*Source!AV76*Source!I76),2)),2), 2)</f>
        <v>233.79</v>
      </c>
      <c r="T151">
        <f>Source!Y76</f>
        <v>4956.18</v>
      </c>
      <c r="U151">
        <f>ROUND((175/100)*ROUND((ROUND((Source!AE76*Source!AV76*Source!I76),2)),2), 2)</f>
        <v>1.05</v>
      </c>
      <c r="V151">
        <f>ROUND((160/100)*ROUND(ROUND((ROUND((Source!AE76*Source!AV76*Source!I76),2)*Source!BS76),2), 2), 2)</f>
        <v>33.14</v>
      </c>
      <c r="AI151">
        <v>0</v>
      </c>
    </row>
    <row r="152" spans="1:35" ht="14.25" x14ac:dyDescent="0.2">
      <c r="A152" s="34"/>
      <c r="B152" s="34"/>
      <c r="C152" s="34" t="s">
        <v>307</v>
      </c>
      <c r="D152" s="36"/>
      <c r="E152" s="35"/>
      <c r="F152" s="38">
        <f>Source!AO76</f>
        <v>72.5</v>
      </c>
      <c r="G152" s="37" t="str">
        <f>Source!DG76</f>
        <v>*1,1</v>
      </c>
      <c r="H152" s="35">
        <f>Source!AV76</f>
        <v>1.0469999999999999</v>
      </c>
      <c r="I152" s="38">
        <f>ROUND((ROUND((Source!AF76*Source!AV76*Source!I76),2)),2)</f>
        <v>333.99</v>
      </c>
      <c r="J152" s="35">
        <f>IF(Source!BA76&lt;&gt; 0, Source!BA76, 1)</f>
        <v>34.51</v>
      </c>
      <c r="K152" s="38">
        <f>Source!S76</f>
        <v>11525.99</v>
      </c>
      <c r="W152">
        <f>I152</f>
        <v>333.99</v>
      </c>
    </row>
    <row r="153" spans="1:35" ht="14.25" x14ac:dyDescent="0.2">
      <c r="A153" s="34"/>
      <c r="B153" s="34"/>
      <c r="C153" s="34" t="s">
        <v>308</v>
      </c>
      <c r="D153" s="36"/>
      <c r="E153" s="35"/>
      <c r="F153" s="38">
        <f>Source!AM76</f>
        <v>0.9</v>
      </c>
      <c r="G153" s="37" t="str">
        <f>Source!DE76</f>
        <v>*1,1</v>
      </c>
      <c r="H153" s="35">
        <f>Source!AV76</f>
        <v>1.0469999999999999</v>
      </c>
      <c r="I153" s="38">
        <f>(ROUND((ROUND((((Source!ET76*1.1))*Source!AV76*Source!I76),2)),2)+ROUND((ROUND(((Source!AE76-((Source!EU76*1.1)))*Source!AV76*Source!I76),2)),2))</f>
        <v>4.1500000000000004</v>
      </c>
      <c r="J153" s="35">
        <f>IF(Source!BB76&lt;&gt; 0, Source!BB76, 1)</f>
        <v>12.54</v>
      </c>
      <c r="K153" s="38">
        <f>Source!Q76</f>
        <v>52.04</v>
      </c>
    </row>
    <row r="154" spans="1:35" ht="14.25" x14ac:dyDescent="0.2">
      <c r="A154" s="34"/>
      <c r="B154" s="34"/>
      <c r="C154" s="34" t="s">
        <v>309</v>
      </c>
      <c r="D154" s="36"/>
      <c r="E154" s="35"/>
      <c r="F154" s="38">
        <f>Source!AN76</f>
        <v>0.13</v>
      </c>
      <c r="G154" s="37" t="str">
        <f>Source!DF76</f>
        <v>*1,1</v>
      </c>
      <c r="H154" s="35">
        <f>Source!AV76</f>
        <v>1.0469999999999999</v>
      </c>
      <c r="I154" s="40">
        <f>ROUND((ROUND((Source!AE76*Source!AV76*Source!I76),2)),2)</f>
        <v>0.6</v>
      </c>
      <c r="J154" s="35">
        <f>IF(Source!BS76&lt;&gt; 0, Source!BS76, 1)</f>
        <v>34.51</v>
      </c>
      <c r="K154" s="40">
        <f>Source!R76</f>
        <v>20.71</v>
      </c>
      <c r="W154">
        <f>I154</f>
        <v>0.6</v>
      </c>
    </row>
    <row r="155" spans="1:35" ht="14.25" x14ac:dyDescent="0.2">
      <c r="A155" s="34"/>
      <c r="B155" s="34"/>
      <c r="C155" s="34" t="s">
        <v>320</v>
      </c>
      <c r="D155" s="36"/>
      <c r="E155" s="35"/>
      <c r="F155" s="38">
        <f>Source!AL76</f>
        <v>11.8</v>
      </c>
      <c r="G155" s="37" t="str">
        <f>Source!DD76</f>
        <v/>
      </c>
      <c r="H155" s="35">
        <f>Source!AW76</f>
        <v>1</v>
      </c>
      <c r="I155" s="38">
        <f>ROUND((ROUND((Source!AC76*Source!AW76*Source!I76),2)),2)</f>
        <v>47.2</v>
      </c>
      <c r="J155" s="35">
        <f>IF(Source!BC76&lt;&gt; 0, Source!BC76, 1)</f>
        <v>10.15</v>
      </c>
      <c r="K155" s="38">
        <f>Source!P76</f>
        <v>479.08</v>
      </c>
    </row>
    <row r="156" spans="1:35" ht="14.25" x14ac:dyDescent="0.2">
      <c r="A156" s="34"/>
      <c r="B156" s="34"/>
      <c r="C156" s="34" t="s">
        <v>310</v>
      </c>
      <c r="D156" s="36" t="s">
        <v>311</v>
      </c>
      <c r="E156" s="35">
        <f>Source!DN76</f>
        <v>112</v>
      </c>
      <c r="F156" s="38"/>
      <c r="G156" s="37"/>
      <c r="H156" s="35"/>
      <c r="I156" s="38">
        <f>SUM(Q151:Q155)</f>
        <v>374.07</v>
      </c>
      <c r="J156" s="35">
        <f>Source!BZ76</f>
        <v>92</v>
      </c>
      <c r="K156" s="38">
        <f>SUM(R151:R155)</f>
        <v>10603.91</v>
      </c>
    </row>
    <row r="157" spans="1:35" ht="14.25" x14ac:dyDescent="0.2">
      <c r="A157" s="34"/>
      <c r="B157" s="34"/>
      <c r="C157" s="34" t="s">
        <v>312</v>
      </c>
      <c r="D157" s="36" t="s">
        <v>311</v>
      </c>
      <c r="E157" s="35">
        <f>Source!DO76</f>
        <v>70</v>
      </c>
      <c r="F157" s="38"/>
      <c r="G157" s="37"/>
      <c r="H157" s="35"/>
      <c r="I157" s="38">
        <f>SUM(S151:S156)</f>
        <v>233.79</v>
      </c>
      <c r="J157" s="35">
        <f>Source!CA76</f>
        <v>43</v>
      </c>
      <c r="K157" s="38">
        <f>SUM(T151:T156)</f>
        <v>4956.18</v>
      </c>
    </row>
    <row r="158" spans="1:35" ht="14.25" x14ac:dyDescent="0.2">
      <c r="A158" s="34"/>
      <c r="B158" s="34"/>
      <c r="C158" s="34" t="s">
        <v>313</v>
      </c>
      <c r="D158" s="36" t="s">
        <v>311</v>
      </c>
      <c r="E158" s="35">
        <f>175</f>
        <v>175</v>
      </c>
      <c r="F158" s="38"/>
      <c r="G158" s="37"/>
      <c r="H158" s="35"/>
      <c r="I158" s="38">
        <f>SUM(U151:U157)</f>
        <v>1.05</v>
      </c>
      <c r="J158" s="35">
        <f>160</f>
        <v>160</v>
      </c>
      <c r="K158" s="38">
        <f>SUM(V151:V157)</f>
        <v>33.14</v>
      </c>
    </row>
    <row r="159" spans="1:35" ht="14.25" x14ac:dyDescent="0.2">
      <c r="A159" s="42"/>
      <c r="B159" s="42"/>
      <c r="C159" s="42" t="s">
        <v>314</v>
      </c>
      <c r="D159" s="43" t="s">
        <v>315</v>
      </c>
      <c r="E159" s="44">
        <f>Source!AQ76</f>
        <v>5</v>
      </c>
      <c r="F159" s="45"/>
      <c r="G159" s="46" t="str">
        <f>Source!DI76</f>
        <v>*1,1</v>
      </c>
      <c r="H159" s="44">
        <f>Source!AV76</f>
        <v>1.0469999999999999</v>
      </c>
      <c r="I159" s="45">
        <f>Source!U76</f>
        <v>23.033999999999999</v>
      </c>
      <c r="J159" s="44"/>
      <c r="K159" s="45"/>
      <c r="AB159" s="41">
        <f>I159</f>
        <v>23.033999999999999</v>
      </c>
    </row>
    <row r="160" spans="1:35" ht="15" x14ac:dyDescent="0.25">
      <c r="C160" s="22" t="s">
        <v>316</v>
      </c>
      <c r="H160" s="47">
        <f>I152+I153+I155+I156+I157+I158+0</f>
        <v>994.24999999999989</v>
      </c>
      <c r="I160" s="47"/>
      <c r="J160" s="47">
        <f>K152+K153+K155+K156+K157+K158+0</f>
        <v>27650.34</v>
      </c>
      <c r="K160" s="47"/>
      <c r="O160" s="41">
        <f>I152+I153+I155+I156+I157+I158+0</f>
        <v>994.24999999999989</v>
      </c>
      <c r="P160" s="41">
        <f>K152+K153+K155+K156+K157+K158+0</f>
        <v>27650.34</v>
      </c>
      <c r="X160">
        <f>IF(Source!BI76&lt;=1,I152+I153+I155+I156+I157+I158-0, 0)</f>
        <v>0</v>
      </c>
      <c r="Y160">
        <f>IF(Source!BI76=2,I152+I153+I155+I156+I157+I158-0, 0)</f>
        <v>994.24999999999989</v>
      </c>
      <c r="Z160">
        <f>IF(Source!BI76=3,I152+I153+I155+I156+I157+I158-0, 0)</f>
        <v>0</v>
      </c>
      <c r="AA160">
        <f>IF(Source!BI76=4,I152+I153+I155+I156+I157+I158,0)</f>
        <v>0</v>
      </c>
    </row>
    <row r="162" spans="1:35" ht="42.75" x14ac:dyDescent="0.2">
      <c r="A162" s="42">
        <v>14</v>
      </c>
      <c r="B162" s="42" t="str">
        <f>Source!F77</f>
        <v>Предельная стоимость</v>
      </c>
      <c r="C162" s="42" t="s">
        <v>321</v>
      </c>
      <c r="D162" s="43" t="str">
        <f>Source!H77</f>
        <v>КОМПЛЕКТ</v>
      </c>
      <c r="E162" s="44">
        <f>Source!I77</f>
        <v>12</v>
      </c>
      <c r="F162" s="45">
        <f>Source!AL77</f>
        <v>364.44</v>
      </c>
      <c r="G162" s="46" t="str">
        <f>Source!DD77</f>
        <v/>
      </c>
      <c r="H162" s="44">
        <f>Source!AW77</f>
        <v>1</v>
      </c>
      <c r="I162" s="45">
        <f>ROUND((ROUND((Source!AC77*Source!AW77*Source!I77),2)),2)</f>
        <v>4373.28</v>
      </c>
      <c r="J162" s="44">
        <f>IF(Source!BC77&lt;&gt; 0, Source!BC77, 1)</f>
        <v>9.74</v>
      </c>
      <c r="K162" s="45">
        <f>Source!P77</f>
        <v>42595.75</v>
      </c>
      <c r="Q162">
        <f>ROUND((Source!DN77/100)*ROUND((ROUND((Source!AF77*Source!AV77*Source!I77),2)),2), 2)</f>
        <v>0</v>
      </c>
      <c r="R162">
        <f>Source!X77</f>
        <v>0</v>
      </c>
      <c r="S162">
        <f>ROUND((Source!DO77/100)*ROUND((ROUND((Source!AF77*Source!AV77*Source!I77),2)),2), 2)</f>
        <v>0</v>
      </c>
      <c r="T162">
        <f>Source!Y77</f>
        <v>0</v>
      </c>
      <c r="U162">
        <f>ROUND((175/100)*ROUND((ROUND((Source!AE77*Source!AV77*Source!I77),2)),2), 2)</f>
        <v>0</v>
      </c>
      <c r="V162">
        <f>ROUND((160/100)*ROUND(ROUND((ROUND((Source!AE77*Source!AV77*Source!I77),2)*Source!BS77),2), 2), 2)</f>
        <v>0</v>
      </c>
      <c r="AI162">
        <v>3</v>
      </c>
    </row>
    <row r="163" spans="1:35" ht="15" x14ac:dyDescent="0.25">
      <c r="C163" s="22" t="s">
        <v>316</v>
      </c>
      <c r="H163" s="47">
        <f>I162+0</f>
        <v>4373.28</v>
      </c>
      <c r="I163" s="47"/>
      <c r="J163" s="47">
        <f>K162+0</f>
        <v>42595.75</v>
      </c>
      <c r="K163" s="47"/>
      <c r="O163" s="41">
        <f>I162+0</f>
        <v>4373.28</v>
      </c>
      <c r="P163" s="41">
        <f>K162+0</f>
        <v>42595.75</v>
      </c>
      <c r="X163">
        <f>IF(Source!BI77&lt;=1,I162-0, 0)</f>
        <v>0</v>
      </c>
      <c r="Y163">
        <f>IF(Source!BI77=2,I162-0, 0)</f>
        <v>4373.28</v>
      </c>
      <c r="Z163">
        <f>IF(Source!BI77=3,I162-0, 0)</f>
        <v>0</v>
      </c>
      <c r="AA163">
        <f>IF(Source!BI77=4,I162,0)</f>
        <v>0</v>
      </c>
    </row>
    <row r="166" spans="1:35" ht="15" x14ac:dyDescent="0.25">
      <c r="A166" s="50" t="str">
        <f>CONCATENATE("Итого по разделу: ",IF(Source!G79&lt;&gt;"Новый раздел", Source!G79, ""))</f>
        <v>Итого по разделу: Монтажные работы</v>
      </c>
      <c r="B166" s="50"/>
      <c r="C166" s="50"/>
      <c r="D166" s="50"/>
      <c r="E166" s="50"/>
      <c r="F166" s="50"/>
      <c r="G166" s="50"/>
      <c r="H166" s="49">
        <f>SUM(O84:O165)</f>
        <v>58489.27</v>
      </c>
      <c r="I166" s="48"/>
      <c r="J166" s="49">
        <f>SUM(P84:P165)</f>
        <v>564563.12</v>
      </c>
      <c r="K166" s="48"/>
    </row>
    <row r="167" spans="1:35" hidden="1" x14ac:dyDescent="0.2">
      <c r="A167" t="s">
        <v>318</v>
      </c>
      <c r="H167">
        <f>SUM(AC84:AC166)</f>
        <v>0</v>
      </c>
      <c r="J167">
        <f>SUM(AD84:AD166)</f>
        <v>0</v>
      </c>
    </row>
    <row r="168" spans="1:35" hidden="1" x14ac:dyDescent="0.2">
      <c r="A168" t="s">
        <v>319</v>
      </c>
      <c r="H168">
        <f>SUM(AE84:AE167)</f>
        <v>0</v>
      </c>
      <c r="J168">
        <f>SUM(AF84:AF167)</f>
        <v>0</v>
      </c>
    </row>
    <row r="170" spans="1:35" ht="16.5" x14ac:dyDescent="0.25">
      <c r="A170" s="33" t="str">
        <f>CONCATENATE("Раздел: ",IF(Source!G109&lt;&gt;"Новый раздел", Source!G109, ""))</f>
        <v>Раздел: Благоустройство. Газон S=85м2</v>
      </c>
      <c r="B170" s="33"/>
      <c r="C170" s="33"/>
      <c r="D170" s="33"/>
      <c r="E170" s="33"/>
      <c r="F170" s="33"/>
      <c r="G170" s="33"/>
      <c r="H170" s="33"/>
      <c r="I170" s="33"/>
      <c r="J170" s="33"/>
      <c r="K170" s="33"/>
    </row>
    <row r="171" spans="1:35" ht="57" x14ac:dyDescent="0.2">
      <c r="A171" s="34">
        <v>15</v>
      </c>
      <c r="B171" s="34" t="s">
        <v>322</v>
      </c>
      <c r="C171" s="34" t="s">
        <v>172</v>
      </c>
      <c r="D171" s="36" t="str">
        <f>Source!H113</f>
        <v>100 м2</v>
      </c>
      <c r="E171" s="35">
        <f>Source!I113</f>
        <v>0.21249999999999999</v>
      </c>
      <c r="F171" s="38"/>
      <c r="G171" s="37"/>
      <c r="H171" s="35"/>
      <c r="I171" s="38"/>
      <c r="J171" s="35"/>
      <c r="K171" s="38"/>
      <c r="Q171">
        <f>ROUND((Source!DN113/100)*ROUND((ROUND((Source!AF113*Source!AV113*Source!I113),2)),2), 2)</f>
        <v>182.01</v>
      </c>
      <c r="R171">
        <f>Source!X113</f>
        <v>3526.8</v>
      </c>
      <c r="S171">
        <f>ROUND((Source!DO113/100)*ROUND((ROUND((Source!AF113*Source!AV113*Source!I113),2)),2), 2)</f>
        <v>98.3</v>
      </c>
      <c r="T171">
        <f>Source!Y113</f>
        <v>1612.25</v>
      </c>
      <c r="U171">
        <f>ROUND((175/100)*ROUND((ROUND((Source!AE113*Source!AV113*Source!I113),2)),2), 2)</f>
        <v>0</v>
      </c>
      <c r="V171">
        <f>ROUND((160/100)*ROUND(ROUND((ROUND((Source!AE113*Source!AV113*Source!I113),2)*Source!BS113),2), 2), 2)</f>
        <v>0</v>
      </c>
      <c r="AI171">
        <v>0</v>
      </c>
    </row>
    <row r="172" spans="1:35" x14ac:dyDescent="0.2">
      <c r="C172" s="39" t="str">
        <f>"Объем: "&amp;Source!I113&amp;"=85*"&amp;"0,25/"&amp;"100"</f>
        <v>Объем: 0,2125=85*0,25/100</v>
      </c>
    </row>
    <row r="173" spans="1:35" ht="14.25" x14ac:dyDescent="0.2">
      <c r="A173" s="34"/>
      <c r="B173" s="34"/>
      <c r="C173" s="34" t="s">
        <v>307</v>
      </c>
      <c r="D173" s="36"/>
      <c r="E173" s="35"/>
      <c r="F173" s="38">
        <f>Source!AO113</f>
        <v>416.4</v>
      </c>
      <c r="G173" s="37" t="str">
        <f>Source!DG113</f>
        <v>)*1,1</v>
      </c>
      <c r="H173" s="35">
        <f>Source!AV113</f>
        <v>1</v>
      </c>
      <c r="I173" s="38">
        <f>ROUND((ROUND((Source!AF113*Source!AV113*Source!I113),2)),2)</f>
        <v>97.33</v>
      </c>
      <c r="J173" s="35">
        <f>IF(Source!BA113&lt;&gt; 0, Source!BA113, 1)</f>
        <v>34.51</v>
      </c>
      <c r="K173" s="38">
        <f>Source!S113</f>
        <v>3358.86</v>
      </c>
      <c r="W173">
        <f>I173</f>
        <v>97.33</v>
      </c>
    </row>
    <row r="174" spans="1:35" ht="14.25" x14ac:dyDescent="0.2">
      <c r="A174" s="34" t="s">
        <v>177</v>
      </c>
      <c r="B174" s="34" t="str">
        <f>Source!F114</f>
        <v>1.4-6-1</v>
      </c>
      <c r="C174" s="34" t="s">
        <v>179</v>
      </c>
      <c r="D174" s="36" t="str">
        <f>Source!H114</f>
        <v>м3</v>
      </c>
      <c r="E174" s="35">
        <f>Source!I114</f>
        <v>3.1875</v>
      </c>
      <c r="F174" s="38">
        <f>Source!AK114</f>
        <v>146.84</v>
      </c>
      <c r="G174" s="53" t="s">
        <v>3</v>
      </c>
      <c r="H174" s="35">
        <f>Source!AW114</f>
        <v>1</v>
      </c>
      <c r="I174" s="38">
        <f>ROUND((ROUND((Source!AC114*Source!AW114*Source!I114),2)),2)+(ROUND((ROUND(((Source!ET114)*Source!AV114*Source!I114),2)),2)+ROUND((ROUND(((Source!AE114-(Source!EU114))*Source!AV114*Source!I114),2)),2))+ROUND((ROUND((Source!AF114*Source!AV114*Source!I114),2)),2)</f>
        <v>468.05</v>
      </c>
      <c r="J174" s="35">
        <f>IF(Source!BC114&lt;&gt; 0, Source!BC114, 1)</f>
        <v>7.24</v>
      </c>
      <c r="K174" s="38">
        <f>Source!O114</f>
        <v>3388.68</v>
      </c>
      <c r="Q174">
        <f>ROUND((Source!DN114/100)*ROUND((ROUND((Source!AF114*Source!AV114*Source!I114),2)),2), 2)</f>
        <v>0</v>
      </c>
      <c r="R174">
        <f>Source!X114</f>
        <v>0</v>
      </c>
      <c r="S174">
        <f>ROUND((Source!DO114/100)*ROUND((ROUND((Source!AF114*Source!AV114*Source!I114),2)),2), 2)</f>
        <v>0</v>
      </c>
      <c r="T174">
        <f>Source!Y114</f>
        <v>0</v>
      </c>
      <c r="U174">
        <f>ROUND((175/100)*ROUND((ROUND((Source!AE114*Source!AV114*Source!I114),2)),2), 2)</f>
        <v>0</v>
      </c>
      <c r="V174">
        <f>ROUND((160/100)*ROUND(ROUND((ROUND((Source!AE114*Source!AV114*Source!I114),2)*Source!BS114),2), 2), 2)</f>
        <v>0</v>
      </c>
      <c r="X174">
        <f>IF(Source!BI114&lt;=1,I174, 0)</f>
        <v>468.05</v>
      </c>
      <c r="Y174">
        <f>IF(Source!BI114=2,I174, 0)</f>
        <v>0</v>
      </c>
      <c r="Z174">
        <f>IF(Source!BI114=3,I174, 0)</f>
        <v>0</v>
      </c>
      <c r="AA174">
        <f>IF(Source!BI114=4,I174, 0)</f>
        <v>0</v>
      </c>
      <c r="AI174">
        <v>3</v>
      </c>
    </row>
    <row r="175" spans="1:35" ht="14.25" x14ac:dyDescent="0.2">
      <c r="A175" s="34"/>
      <c r="B175" s="34"/>
      <c r="C175" s="34" t="s">
        <v>310</v>
      </c>
      <c r="D175" s="36" t="s">
        <v>311</v>
      </c>
      <c r="E175" s="35">
        <f>Source!DN113</f>
        <v>187</v>
      </c>
      <c r="F175" s="38"/>
      <c r="G175" s="37"/>
      <c r="H175" s="35"/>
      <c r="I175" s="38">
        <f>SUM(Q171:Q174)</f>
        <v>182.01</v>
      </c>
      <c r="J175" s="35">
        <f>Source!BZ113</f>
        <v>105</v>
      </c>
      <c r="K175" s="38">
        <f>SUM(R171:R174)</f>
        <v>3526.8</v>
      </c>
    </row>
    <row r="176" spans="1:35" ht="14.25" x14ac:dyDescent="0.2">
      <c r="A176" s="34"/>
      <c r="B176" s="34"/>
      <c r="C176" s="34" t="s">
        <v>312</v>
      </c>
      <c r="D176" s="36" t="s">
        <v>311</v>
      </c>
      <c r="E176" s="35">
        <f>Source!DO113</f>
        <v>101</v>
      </c>
      <c r="F176" s="38"/>
      <c r="G176" s="37"/>
      <c r="H176" s="35"/>
      <c r="I176" s="38">
        <f>SUM(S171:S175)</f>
        <v>98.3</v>
      </c>
      <c r="J176" s="35">
        <f>Source!CA113</f>
        <v>48</v>
      </c>
      <c r="K176" s="38">
        <f>SUM(T171:T175)</f>
        <v>1612.25</v>
      </c>
    </row>
    <row r="177" spans="1:35" ht="14.25" x14ac:dyDescent="0.2">
      <c r="A177" s="42"/>
      <c r="B177" s="42"/>
      <c r="C177" s="42" t="s">
        <v>314</v>
      </c>
      <c r="D177" s="43" t="s">
        <v>315</v>
      </c>
      <c r="E177" s="44">
        <f>Source!AQ113</f>
        <v>40</v>
      </c>
      <c r="F177" s="45"/>
      <c r="G177" s="46" t="str">
        <f>Source!DI113</f>
        <v>)*1,1</v>
      </c>
      <c r="H177" s="44">
        <f>Source!AV113</f>
        <v>1</v>
      </c>
      <c r="I177" s="45">
        <f>Source!U113</f>
        <v>9.35</v>
      </c>
      <c r="J177" s="44"/>
      <c r="K177" s="45"/>
      <c r="AB177" s="41">
        <f>I177</f>
        <v>9.35</v>
      </c>
    </row>
    <row r="178" spans="1:35" ht="15" x14ac:dyDescent="0.25">
      <c r="C178" s="22" t="s">
        <v>316</v>
      </c>
      <c r="H178" s="47">
        <f>I173+I175+I176+SUM(I174:I174)</f>
        <v>845.69</v>
      </c>
      <c r="I178" s="47"/>
      <c r="J178" s="47">
        <f>K173+K175+K176+SUM(K174:K174)</f>
        <v>11886.59</v>
      </c>
      <c r="K178" s="47"/>
      <c r="O178" s="41">
        <f>I173+I175+I176+SUM(I174:I174)</f>
        <v>845.69</v>
      </c>
      <c r="P178" s="41">
        <f>K173+K175+K176+SUM(K174:K174)</f>
        <v>11886.59</v>
      </c>
      <c r="X178">
        <f>IF(Source!BI113&lt;=1,I173+I175+I176-0, 0)</f>
        <v>377.64</v>
      </c>
      <c r="Y178">
        <f>IF(Source!BI113=2,I173+I175+I176-0, 0)</f>
        <v>0</v>
      </c>
      <c r="Z178">
        <f>IF(Source!BI113=3,I173+I175+I176-0, 0)</f>
        <v>0</v>
      </c>
      <c r="AA178">
        <f>IF(Source!BI113=4,I173+I175+I176,0)</f>
        <v>0</v>
      </c>
    </row>
    <row r="180" spans="1:35" ht="57" x14ac:dyDescent="0.2">
      <c r="A180" s="34">
        <v>16</v>
      </c>
      <c r="B180" s="34" t="s">
        <v>323</v>
      </c>
      <c r="C180" s="34" t="s">
        <v>183</v>
      </c>
      <c r="D180" s="36" t="str">
        <f>Source!H115</f>
        <v>100 м2</v>
      </c>
      <c r="E180" s="35">
        <f>Source!I115</f>
        <v>0.63749999999999996</v>
      </c>
      <c r="F180" s="38"/>
      <c r="G180" s="37"/>
      <c r="H180" s="35"/>
      <c r="I180" s="38"/>
      <c r="J180" s="35"/>
      <c r="K180" s="38"/>
      <c r="Q180">
        <f>ROUND((Source!DN115/100)*ROUND((ROUND((Source!AF115*Source!AV115*Source!I115),2)),2), 2)</f>
        <v>365.57</v>
      </c>
      <c r="R180">
        <f>Source!X115</f>
        <v>7083.68</v>
      </c>
      <c r="S180">
        <f>ROUND((Source!DO115/100)*ROUND((ROUND((Source!AF115*Source!AV115*Source!I115),2)),2), 2)</f>
        <v>197.44</v>
      </c>
      <c r="T180">
        <f>Source!Y115</f>
        <v>3238.25</v>
      </c>
      <c r="U180">
        <f>ROUND((175/100)*ROUND((ROUND((Source!AE115*Source!AV115*Source!I115),2)),2), 2)</f>
        <v>0.77</v>
      </c>
      <c r="V180">
        <f>ROUND((160/100)*ROUND(ROUND((ROUND((Source!AE115*Source!AV115*Source!I115),2)*Source!BS115),2), 2), 2)</f>
        <v>24.29</v>
      </c>
      <c r="AI180">
        <v>0</v>
      </c>
    </row>
    <row r="181" spans="1:35" x14ac:dyDescent="0.2">
      <c r="C181" s="39" t="str">
        <f>"Объем: "&amp;Source!I115&amp;"=(85-"&amp;""&amp;Source!I113&amp;"*"&amp;"100)/"&amp;"100"</f>
        <v>Объем: 0,6375=(85-0,2125*100)/100</v>
      </c>
    </row>
    <row r="182" spans="1:35" ht="14.25" x14ac:dyDescent="0.2">
      <c r="A182" s="34"/>
      <c r="B182" s="34"/>
      <c r="C182" s="34" t="s">
        <v>307</v>
      </c>
      <c r="D182" s="36"/>
      <c r="E182" s="35"/>
      <c r="F182" s="38">
        <f>Source!AO115</f>
        <v>278.77999999999997</v>
      </c>
      <c r="G182" s="37" t="str">
        <f>Source!DG115</f>
        <v>)*1,1</v>
      </c>
      <c r="H182" s="35">
        <f>Source!AV115</f>
        <v>1</v>
      </c>
      <c r="I182" s="38">
        <f>ROUND((ROUND((Source!AF115*Source!AV115*Source!I115),2)),2)</f>
        <v>195.49</v>
      </c>
      <c r="J182" s="35">
        <f>IF(Source!BA115&lt;&gt; 0, Source!BA115, 1)</f>
        <v>34.51</v>
      </c>
      <c r="K182" s="38">
        <f>Source!S115</f>
        <v>6746.36</v>
      </c>
      <c r="W182">
        <f>I182</f>
        <v>195.49</v>
      </c>
    </row>
    <row r="183" spans="1:35" ht="14.25" x14ac:dyDescent="0.2">
      <c r="A183" s="34"/>
      <c r="B183" s="34"/>
      <c r="C183" s="34" t="s">
        <v>308</v>
      </c>
      <c r="D183" s="36"/>
      <c r="E183" s="35"/>
      <c r="F183" s="38">
        <f>Source!AM115</f>
        <v>5</v>
      </c>
      <c r="G183" s="37" t="str">
        <f>Source!DE115</f>
        <v>)*1,1</v>
      </c>
      <c r="H183" s="35">
        <f>Source!AV115</f>
        <v>1</v>
      </c>
      <c r="I183" s="38">
        <f>(ROUND((ROUND((((Source!ET115*1.1))*Source!AV115*Source!I115),2)),2)+ROUND((ROUND(((Source!AE115-((Source!EU115*1.1)))*Source!AV115*Source!I115),2)),2))</f>
        <v>3.51</v>
      </c>
      <c r="J183" s="35">
        <f>IF(Source!BB115&lt;&gt; 0, Source!BB115, 1)</f>
        <v>13.21</v>
      </c>
      <c r="K183" s="38">
        <f>Source!Q115</f>
        <v>46.37</v>
      </c>
    </row>
    <row r="184" spans="1:35" ht="14.25" x14ac:dyDescent="0.2">
      <c r="A184" s="34"/>
      <c r="B184" s="34"/>
      <c r="C184" s="34" t="s">
        <v>309</v>
      </c>
      <c r="D184" s="36"/>
      <c r="E184" s="35"/>
      <c r="F184" s="38">
        <f>Source!AN115</f>
        <v>0.63</v>
      </c>
      <c r="G184" s="37" t="str">
        <f>Source!DF115</f>
        <v>)*1,1</v>
      </c>
      <c r="H184" s="35">
        <f>Source!AV115</f>
        <v>1</v>
      </c>
      <c r="I184" s="40">
        <f>ROUND((ROUND((Source!AE115*Source!AV115*Source!I115),2)),2)</f>
        <v>0.44</v>
      </c>
      <c r="J184" s="35">
        <f>IF(Source!BS115&lt;&gt; 0, Source!BS115, 1)</f>
        <v>34.51</v>
      </c>
      <c r="K184" s="40">
        <f>Source!R115</f>
        <v>15.18</v>
      </c>
      <c r="W184">
        <f>I184</f>
        <v>0.44</v>
      </c>
    </row>
    <row r="185" spans="1:35" ht="14.25" x14ac:dyDescent="0.2">
      <c r="A185" s="34" t="s">
        <v>185</v>
      </c>
      <c r="B185" s="34" t="str">
        <f>Source!F116</f>
        <v>1.4-6-1</v>
      </c>
      <c r="C185" s="34" t="s">
        <v>179</v>
      </c>
      <c r="D185" s="36" t="str">
        <f>Source!H116</f>
        <v>м3</v>
      </c>
      <c r="E185" s="35">
        <f>Source!I116</f>
        <v>9.5625</v>
      </c>
      <c r="F185" s="38">
        <f>Source!AK116</f>
        <v>146.84</v>
      </c>
      <c r="G185" s="53" t="s">
        <v>3</v>
      </c>
      <c r="H185" s="35">
        <f>Source!AW116</f>
        <v>1</v>
      </c>
      <c r="I185" s="38">
        <f>ROUND((ROUND((Source!AC116*Source!AW116*Source!I116),2)),2)+(ROUND((ROUND(((Source!ET116)*Source!AV116*Source!I116),2)),2)+ROUND((ROUND(((Source!AE116-(Source!EU116))*Source!AV116*Source!I116),2)),2))+ROUND((ROUND((Source!AF116*Source!AV116*Source!I116),2)),2)</f>
        <v>1404.16</v>
      </c>
      <c r="J185" s="35">
        <f>IF(Source!BC116&lt;&gt; 0, Source!BC116, 1)</f>
        <v>7.24</v>
      </c>
      <c r="K185" s="38">
        <f>Source!O116</f>
        <v>10166.120000000001</v>
      </c>
      <c r="Q185">
        <f>ROUND((Source!DN116/100)*ROUND((ROUND((Source!AF116*Source!AV116*Source!I116),2)),2), 2)</f>
        <v>0</v>
      </c>
      <c r="R185">
        <f>Source!X116</f>
        <v>0</v>
      </c>
      <c r="S185">
        <f>ROUND((Source!DO116/100)*ROUND((ROUND((Source!AF116*Source!AV116*Source!I116),2)),2), 2)</f>
        <v>0</v>
      </c>
      <c r="T185">
        <f>Source!Y116</f>
        <v>0</v>
      </c>
      <c r="U185">
        <f>ROUND((175/100)*ROUND((ROUND((Source!AE116*Source!AV116*Source!I116),2)),2), 2)</f>
        <v>0</v>
      </c>
      <c r="V185">
        <f>ROUND((160/100)*ROUND(ROUND((ROUND((Source!AE116*Source!AV116*Source!I116),2)*Source!BS116),2), 2), 2)</f>
        <v>0</v>
      </c>
      <c r="X185">
        <f>IF(Source!BI116&lt;=1,I185, 0)</f>
        <v>1404.16</v>
      </c>
      <c r="Y185">
        <f>IF(Source!BI116=2,I185, 0)</f>
        <v>0</v>
      </c>
      <c r="Z185">
        <f>IF(Source!BI116=3,I185, 0)</f>
        <v>0</v>
      </c>
      <c r="AA185">
        <f>IF(Source!BI116=4,I185, 0)</f>
        <v>0</v>
      </c>
      <c r="AI185">
        <v>3</v>
      </c>
    </row>
    <row r="186" spans="1:35" ht="14.25" x14ac:dyDescent="0.2">
      <c r="A186" s="34"/>
      <c r="B186" s="34"/>
      <c r="C186" s="34" t="s">
        <v>310</v>
      </c>
      <c r="D186" s="36" t="s">
        <v>311</v>
      </c>
      <c r="E186" s="35">
        <f>Source!DN115</f>
        <v>187</v>
      </c>
      <c r="F186" s="38"/>
      <c r="G186" s="37"/>
      <c r="H186" s="35"/>
      <c r="I186" s="38">
        <f>SUM(Q180:Q185)</f>
        <v>365.57</v>
      </c>
      <c r="J186" s="35">
        <f>Source!BZ115</f>
        <v>105</v>
      </c>
      <c r="K186" s="38">
        <f>SUM(R180:R185)</f>
        <v>7083.68</v>
      </c>
    </row>
    <row r="187" spans="1:35" ht="14.25" x14ac:dyDescent="0.2">
      <c r="A187" s="34"/>
      <c r="B187" s="34"/>
      <c r="C187" s="34" t="s">
        <v>312</v>
      </c>
      <c r="D187" s="36" t="s">
        <v>311</v>
      </c>
      <c r="E187" s="35">
        <f>Source!DO115</f>
        <v>101</v>
      </c>
      <c r="F187" s="38"/>
      <c r="G187" s="37"/>
      <c r="H187" s="35"/>
      <c r="I187" s="38">
        <f>SUM(S180:S186)</f>
        <v>197.44</v>
      </c>
      <c r="J187" s="35">
        <f>Source!CA115</f>
        <v>48</v>
      </c>
      <c r="K187" s="38">
        <f>SUM(T180:T186)</f>
        <v>3238.25</v>
      </c>
    </row>
    <row r="188" spans="1:35" ht="14.25" x14ac:dyDescent="0.2">
      <c r="A188" s="34"/>
      <c r="B188" s="34"/>
      <c r="C188" s="34" t="s">
        <v>313</v>
      </c>
      <c r="D188" s="36" t="s">
        <v>311</v>
      </c>
      <c r="E188" s="35">
        <f>175</f>
        <v>175</v>
      </c>
      <c r="F188" s="38"/>
      <c r="G188" s="37"/>
      <c r="H188" s="35"/>
      <c r="I188" s="38">
        <f>SUM(U180:U187)</f>
        <v>0.77</v>
      </c>
      <c r="J188" s="35">
        <f>160</f>
        <v>160</v>
      </c>
      <c r="K188" s="38">
        <f>SUM(V180:V187)</f>
        <v>24.29</v>
      </c>
    </row>
    <row r="189" spans="1:35" ht="14.25" x14ac:dyDescent="0.2">
      <c r="A189" s="42"/>
      <c r="B189" s="42"/>
      <c r="C189" s="42" t="s">
        <v>314</v>
      </c>
      <c r="D189" s="43" t="s">
        <v>315</v>
      </c>
      <c r="E189" s="44">
        <f>Source!AQ115</f>
        <v>26.78</v>
      </c>
      <c r="F189" s="45"/>
      <c r="G189" s="46" t="str">
        <f>Source!DI115</f>
        <v>)*1,1</v>
      </c>
      <c r="H189" s="44">
        <f>Source!AV115</f>
        <v>1</v>
      </c>
      <c r="I189" s="45">
        <f>Source!U115</f>
        <v>18.779475000000001</v>
      </c>
      <c r="J189" s="44"/>
      <c r="K189" s="45"/>
      <c r="AB189" s="41">
        <f>I189</f>
        <v>18.779475000000001</v>
      </c>
    </row>
    <row r="190" spans="1:35" ht="15" x14ac:dyDescent="0.25">
      <c r="C190" s="22" t="s">
        <v>316</v>
      </c>
      <c r="H190" s="47">
        <f>I182+I183+I186+I187+I188+SUM(I185:I185)</f>
        <v>2166.94</v>
      </c>
      <c r="I190" s="47"/>
      <c r="J190" s="47">
        <f>K182+K183+K186+K187+K188+SUM(K185:K185)</f>
        <v>27305.07</v>
      </c>
      <c r="K190" s="47"/>
      <c r="O190" s="41">
        <f>I182+I183+I186+I187+I188+SUM(I185:I185)</f>
        <v>2166.94</v>
      </c>
      <c r="P190" s="41">
        <f>K182+K183+K186+K187+K188+SUM(K185:K185)</f>
        <v>27305.07</v>
      </c>
      <c r="X190">
        <f>IF(Source!BI115&lt;=1,I182+I183+I186+I187+I188-0, 0)</f>
        <v>762.78</v>
      </c>
      <c r="Y190">
        <f>IF(Source!BI115=2,I182+I183+I186+I187+I188-0, 0)</f>
        <v>0</v>
      </c>
      <c r="Z190">
        <f>IF(Source!BI115=3,I182+I183+I186+I187+I188-0, 0)</f>
        <v>0</v>
      </c>
      <c r="AA190">
        <f>IF(Source!BI115=4,I182+I183+I186+I187+I188,0)</f>
        <v>0</v>
      </c>
    </row>
    <row r="192" spans="1:35" ht="57" x14ac:dyDescent="0.2">
      <c r="A192" s="34">
        <v>17</v>
      </c>
      <c r="B192" s="34" t="s">
        <v>324</v>
      </c>
      <c r="C192" s="34" t="s">
        <v>188</v>
      </c>
      <c r="D192" s="36" t="str">
        <f>Source!H117</f>
        <v>100 м2</v>
      </c>
      <c r="E192" s="35">
        <f>Source!I117</f>
        <v>-0.85</v>
      </c>
      <c r="F192" s="38"/>
      <c r="G192" s="37"/>
      <c r="H192" s="35"/>
      <c r="I192" s="38"/>
      <c r="J192" s="35"/>
      <c r="K192" s="38"/>
      <c r="Q192">
        <f>ROUND((Source!DN117/100)*ROUND((ROUND((Source!AF117*Source!AV117*Source!I117),2)),2), 2)</f>
        <v>-99.56</v>
      </c>
      <c r="R192">
        <f>Source!X117</f>
        <v>-1929.18</v>
      </c>
      <c r="S192">
        <f>ROUND((Source!DO117/100)*ROUND((ROUND((Source!AF117*Source!AV117*Source!I117),2)),2), 2)</f>
        <v>-53.77</v>
      </c>
      <c r="T192">
        <f>Source!Y117</f>
        <v>-881.91</v>
      </c>
      <c r="U192">
        <f>ROUND((175/100)*ROUND((ROUND((Source!AE117*Source!AV117*Source!I117),2)),2), 2)</f>
        <v>0</v>
      </c>
      <c r="V192">
        <f>ROUND((160/100)*ROUND(ROUND((ROUND((Source!AE117*Source!AV117*Source!I117),2)*Source!BS117),2), 2), 2)</f>
        <v>0</v>
      </c>
      <c r="AI192">
        <v>0</v>
      </c>
    </row>
    <row r="193" spans="1:35" x14ac:dyDescent="0.2">
      <c r="C193" s="39" t="str">
        <f>"Объем: "&amp;Source!I117&amp;"=-"&amp;"85/"&amp;"100"</f>
        <v>Объем: -0,85=-85/100</v>
      </c>
    </row>
    <row r="194" spans="1:35" ht="14.25" x14ac:dyDescent="0.2">
      <c r="A194" s="34"/>
      <c r="B194" s="34"/>
      <c r="C194" s="34" t="s">
        <v>307</v>
      </c>
      <c r="D194" s="36"/>
      <c r="E194" s="35"/>
      <c r="F194" s="38">
        <f>Source!AO117</f>
        <v>56.94</v>
      </c>
      <c r="G194" s="37" t="str">
        <f>Source!DG117</f>
        <v>)*1,1</v>
      </c>
      <c r="H194" s="35">
        <f>Source!AV117</f>
        <v>1</v>
      </c>
      <c r="I194" s="38">
        <f>ROUND((ROUND((Source!AF117*Source!AV117*Source!I117),2)),2)</f>
        <v>-53.24</v>
      </c>
      <c r="J194" s="35">
        <f>IF(Source!BA117&lt;&gt; 0, Source!BA117, 1)</f>
        <v>34.51</v>
      </c>
      <c r="K194" s="38">
        <f>Source!S117</f>
        <v>-1837.31</v>
      </c>
      <c r="W194">
        <f>I194</f>
        <v>-53.24</v>
      </c>
    </row>
    <row r="195" spans="1:35" ht="14.25" x14ac:dyDescent="0.2">
      <c r="A195" s="34" t="s">
        <v>190</v>
      </c>
      <c r="B195" s="34" t="str">
        <f>Source!F118</f>
        <v>1.4-6-1</v>
      </c>
      <c r="C195" s="34" t="s">
        <v>179</v>
      </c>
      <c r="D195" s="36" t="str">
        <f>Source!H118</f>
        <v>м3</v>
      </c>
      <c r="E195" s="35">
        <f>Source!I118</f>
        <v>-4.25</v>
      </c>
      <c r="F195" s="38">
        <f>Source!AK118</f>
        <v>146.84</v>
      </c>
      <c r="G195" s="53" t="s">
        <v>3</v>
      </c>
      <c r="H195" s="35">
        <f>Source!AW118</f>
        <v>1</v>
      </c>
      <c r="I195" s="38">
        <f>ROUND((ROUND((Source!AC118*Source!AW118*Source!I118),2)),2)+(ROUND((ROUND(((Source!ET118)*Source!AV118*Source!I118),2)),2)+ROUND((ROUND(((Source!AE118-(Source!EU118))*Source!AV118*Source!I118),2)),2))+ROUND((ROUND((Source!AF118*Source!AV118*Source!I118),2)),2)</f>
        <v>-624.07000000000005</v>
      </c>
      <c r="J195" s="35">
        <f>IF(Source!BC118&lt;&gt; 0, Source!BC118, 1)</f>
        <v>7.24</v>
      </c>
      <c r="K195" s="38">
        <f>Source!O118</f>
        <v>-4518.2700000000004</v>
      </c>
      <c r="Q195">
        <f>ROUND((Source!DN118/100)*ROUND((ROUND((Source!AF118*Source!AV118*Source!I118),2)),2), 2)</f>
        <v>0</v>
      </c>
      <c r="R195">
        <f>Source!X118</f>
        <v>0</v>
      </c>
      <c r="S195">
        <f>ROUND((Source!DO118/100)*ROUND((ROUND((Source!AF118*Source!AV118*Source!I118),2)),2), 2)</f>
        <v>0</v>
      </c>
      <c r="T195">
        <f>Source!Y118</f>
        <v>0</v>
      </c>
      <c r="U195">
        <f>ROUND((175/100)*ROUND((ROUND((Source!AE118*Source!AV118*Source!I118),2)),2), 2)</f>
        <v>0</v>
      </c>
      <c r="V195">
        <f>ROUND((160/100)*ROUND(ROUND((ROUND((Source!AE118*Source!AV118*Source!I118),2)*Source!BS118),2), 2), 2)</f>
        <v>0</v>
      </c>
      <c r="X195">
        <f>IF(Source!BI118&lt;=1,I195, 0)</f>
        <v>-624.07000000000005</v>
      </c>
      <c r="Y195">
        <f>IF(Source!BI118=2,I195, 0)</f>
        <v>0</v>
      </c>
      <c r="Z195">
        <f>IF(Source!BI118=3,I195, 0)</f>
        <v>0</v>
      </c>
      <c r="AA195">
        <f>IF(Source!BI118=4,I195, 0)</f>
        <v>0</v>
      </c>
      <c r="AI195">
        <v>3</v>
      </c>
    </row>
    <row r="196" spans="1:35" ht="14.25" x14ac:dyDescent="0.2">
      <c r="A196" s="34"/>
      <c r="B196" s="34"/>
      <c r="C196" s="34" t="s">
        <v>310</v>
      </c>
      <c r="D196" s="36" t="s">
        <v>311</v>
      </c>
      <c r="E196" s="35">
        <f>Source!DN117</f>
        <v>187</v>
      </c>
      <c r="F196" s="38"/>
      <c r="G196" s="37"/>
      <c r="H196" s="35"/>
      <c r="I196" s="38">
        <f>SUM(Q192:Q195)</f>
        <v>-99.56</v>
      </c>
      <c r="J196" s="35">
        <f>Source!BZ117</f>
        <v>105</v>
      </c>
      <c r="K196" s="38">
        <f>SUM(R192:R195)</f>
        <v>-1929.18</v>
      </c>
    </row>
    <row r="197" spans="1:35" ht="14.25" x14ac:dyDescent="0.2">
      <c r="A197" s="34"/>
      <c r="B197" s="34"/>
      <c r="C197" s="34" t="s">
        <v>312</v>
      </c>
      <c r="D197" s="36" t="s">
        <v>311</v>
      </c>
      <c r="E197" s="35">
        <f>Source!DO117</f>
        <v>101</v>
      </c>
      <c r="F197" s="38"/>
      <c r="G197" s="37"/>
      <c r="H197" s="35"/>
      <c r="I197" s="38">
        <f>SUM(S192:S196)</f>
        <v>-53.77</v>
      </c>
      <c r="J197" s="35">
        <f>Source!CA117</f>
        <v>48</v>
      </c>
      <c r="K197" s="38">
        <f>SUM(T192:T196)</f>
        <v>-881.91</v>
      </c>
    </row>
    <row r="198" spans="1:35" ht="14.25" x14ac:dyDescent="0.2">
      <c r="A198" s="42"/>
      <c r="B198" s="42"/>
      <c r="C198" s="42" t="s">
        <v>314</v>
      </c>
      <c r="D198" s="43" t="s">
        <v>315</v>
      </c>
      <c r="E198" s="44">
        <f>Source!AQ117</f>
        <v>5.47</v>
      </c>
      <c r="F198" s="45"/>
      <c r="G198" s="46" t="str">
        <f>Source!DI117</f>
        <v>)*1,1</v>
      </c>
      <c r="H198" s="44">
        <f>Source!AV117</f>
        <v>1</v>
      </c>
      <c r="I198" s="45">
        <f>Source!U117</f>
        <v>-5.1144499999999997</v>
      </c>
      <c r="J198" s="44"/>
      <c r="K198" s="45"/>
      <c r="AB198" s="41">
        <f>I198</f>
        <v>-5.1144499999999997</v>
      </c>
    </row>
    <row r="199" spans="1:35" ht="15" x14ac:dyDescent="0.25">
      <c r="C199" s="22" t="s">
        <v>316</v>
      </c>
      <c r="H199" s="47">
        <f>I194+I196+I197+SUM(I195:I195)</f>
        <v>-830.6400000000001</v>
      </c>
      <c r="I199" s="47"/>
      <c r="J199" s="47">
        <f>K194+K196+K197+SUM(K195:K195)</f>
        <v>-9166.67</v>
      </c>
      <c r="K199" s="47"/>
      <c r="O199" s="41">
        <f>I194+I196+I197+SUM(I195:I195)</f>
        <v>-830.6400000000001</v>
      </c>
      <c r="P199" s="41">
        <f>K194+K196+K197+SUM(K195:K195)</f>
        <v>-9166.67</v>
      </c>
      <c r="X199">
        <f>IF(Source!BI117&lt;=1,I194+I196+I197-0, 0)</f>
        <v>-206.57000000000002</v>
      </c>
      <c r="Y199">
        <f>IF(Source!BI117=2,I194+I196+I197-0, 0)</f>
        <v>0</v>
      </c>
      <c r="Z199">
        <f>IF(Source!BI117=3,I194+I196+I197-0, 0)</f>
        <v>0</v>
      </c>
      <c r="AA199">
        <f>IF(Source!BI117=4,I194+I196+I197,0)</f>
        <v>0</v>
      </c>
    </row>
    <row r="201" spans="1:35" ht="52.5" x14ac:dyDescent="0.2">
      <c r="A201" s="34">
        <v>18</v>
      </c>
      <c r="B201" s="34" t="s">
        <v>325</v>
      </c>
      <c r="C201" s="34" t="s">
        <v>193</v>
      </c>
      <c r="D201" s="36" t="str">
        <f>Source!H119</f>
        <v>100 м2</v>
      </c>
      <c r="E201" s="35">
        <f>Source!I119</f>
        <v>0.85</v>
      </c>
      <c r="F201" s="38"/>
      <c r="G201" s="37"/>
      <c r="H201" s="35"/>
      <c r="I201" s="38"/>
      <c r="J201" s="35"/>
      <c r="K201" s="38"/>
      <c r="Q201">
        <f>ROUND((Source!DN119/100)*ROUND((ROUND((Source!AF119*Source!AV119*Source!I119),2)),2), 2)</f>
        <v>102.63</v>
      </c>
      <c r="R201">
        <f>Source!X119</f>
        <v>1988.61</v>
      </c>
      <c r="S201">
        <f>ROUND((Source!DO119/100)*ROUND((ROUND((Source!AF119*Source!AV119*Source!I119),2)),2), 2)</f>
        <v>55.43</v>
      </c>
      <c r="T201">
        <f>Source!Y119</f>
        <v>909.08</v>
      </c>
      <c r="U201">
        <f>ROUND((175/100)*ROUND((ROUND((Source!AE119*Source!AV119*Source!I119),2)),2), 2)</f>
        <v>0</v>
      </c>
      <c r="V201">
        <f>ROUND((160/100)*ROUND(ROUND((ROUND((Source!AE119*Source!AV119*Source!I119),2)*Source!BS119),2), 2), 2)</f>
        <v>0</v>
      </c>
      <c r="AI201">
        <v>0</v>
      </c>
    </row>
    <row r="202" spans="1:35" x14ac:dyDescent="0.2">
      <c r="C202" s="39" t="str">
        <f>"Объем: "&amp;Source!I119&amp;"=85/"&amp;"100"</f>
        <v>Объем: 0,85=85/100</v>
      </c>
    </row>
    <row r="203" spans="1:35" ht="14.25" x14ac:dyDescent="0.2">
      <c r="A203" s="34"/>
      <c r="B203" s="34"/>
      <c r="C203" s="34" t="s">
        <v>307</v>
      </c>
      <c r="D203" s="36"/>
      <c r="E203" s="35"/>
      <c r="F203" s="38">
        <f>Source!AO119</f>
        <v>58.7</v>
      </c>
      <c r="G203" s="37" t="str">
        <f>Source!DG119</f>
        <v>)*1,1</v>
      </c>
      <c r="H203" s="35">
        <f>Source!AV119</f>
        <v>1</v>
      </c>
      <c r="I203" s="38">
        <f>ROUND((ROUND((Source!AF119*Source!AV119*Source!I119),2)),2)</f>
        <v>54.88</v>
      </c>
      <c r="J203" s="35">
        <f>IF(Source!BA119&lt;&gt; 0, Source!BA119, 1)</f>
        <v>34.51</v>
      </c>
      <c r="K203" s="38">
        <f>Source!S119</f>
        <v>1893.91</v>
      </c>
      <c r="W203">
        <f>I203</f>
        <v>54.88</v>
      </c>
    </row>
    <row r="204" spans="1:35" ht="14.25" x14ac:dyDescent="0.2">
      <c r="A204" s="34"/>
      <c r="B204" s="34"/>
      <c r="C204" s="34" t="s">
        <v>320</v>
      </c>
      <c r="D204" s="36"/>
      <c r="E204" s="35"/>
      <c r="F204" s="38">
        <f>Source!AL119</f>
        <v>70.7</v>
      </c>
      <c r="G204" s="37" t="str">
        <f>Source!DD119</f>
        <v/>
      </c>
      <c r="H204" s="35">
        <f>Source!AW119</f>
        <v>1</v>
      </c>
      <c r="I204" s="38">
        <f>ROUND((ROUND((Source!AC119*Source!AW119*Source!I119),2)),2)</f>
        <v>60.1</v>
      </c>
      <c r="J204" s="35">
        <f>IF(Source!BC119&lt;&gt; 0, Source!BC119, 1)</f>
        <v>7.05</v>
      </c>
      <c r="K204" s="38">
        <f>Source!P119</f>
        <v>423.71</v>
      </c>
    </row>
    <row r="205" spans="1:35" ht="28.5" x14ac:dyDescent="0.2">
      <c r="A205" s="34" t="s">
        <v>195</v>
      </c>
      <c r="B205" s="34" t="str">
        <f>Source!F120</f>
        <v>1.4-6-6</v>
      </c>
      <c r="C205" s="34" t="s">
        <v>197</v>
      </c>
      <c r="D205" s="36" t="str">
        <f>Source!H120</f>
        <v>кг</v>
      </c>
      <c r="E205" s="35">
        <f>Source!I120</f>
        <v>3.4</v>
      </c>
      <c r="F205" s="38">
        <f>Source!AK120</f>
        <v>57.93</v>
      </c>
      <c r="G205" s="53" t="s">
        <v>3</v>
      </c>
      <c r="H205" s="35">
        <f>Source!AW120</f>
        <v>1</v>
      </c>
      <c r="I205" s="38">
        <f>ROUND((ROUND((Source!AC120*Source!AW120*Source!I120),2)),2)+(ROUND((ROUND(((Source!ET120)*Source!AV120*Source!I120),2)),2)+ROUND((ROUND(((Source!AE120-(Source!EU120))*Source!AV120*Source!I120),2)),2))+ROUND((ROUND((Source!AF120*Source!AV120*Source!I120),2)),2)</f>
        <v>196.96</v>
      </c>
      <c r="J205" s="35">
        <f>IF(Source!BC120&lt;&gt; 0, Source!BC120, 1)</f>
        <v>2.58</v>
      </c>
      <c r="K205" s="38">
        <f>Source!O120</f>
        <v>508.16</v>
      </c>
      <c r="Q205">
        <f>ROUND((Source!DN120/100)*ROUND((ROUND((Source!AF120*Source!AV120*Source!I120),2)),2), 2)</f>
        <v>0</v>
      </c>
      <c r="R205">
        <f>Source!X120</f>
        <v>0</v>
      </c>
      <c r="S205">
        <f>ROUND((Source!DO120/100)*ROUND((ROUND((Source!AF120*Source!AV120*Source!I120),2)),2), 2)</f>
        <v>0</v>
      </c>
      <c r="T205">
        <f>Source!Y120</f>
        <v>0</v>
      </c>
      <c r="U205">
        <f>ROUND((175/100)*ROUND((ROUND((Source!AE120*Source!AV120*Source!I120),2)),2), 2)</f>
        <v>0</v>
      </c>
      <c r="V205">
        <f>ROUND((160/100)*ROUND(ROUND((ROUND((Source!AE120*Source!AV120*Source!I120),2)*Source!BS120),2), 2), 2)</f>
        <v>0</v>
      </c>
      <c r="X205">
        <f>IF(Source!BI120&lt;=1,I205, 0)</f>
        <v>196.96</v>
      </c>
      <c r="Y205">
        <f>IF(Source!BI120=2,I205, 0)</f>
        <v>0</v>
      </c>
      <c r="Z205">
        <f>IF(Source!BI120=3,I205, 0)</f>
        <v>0</v>
      </c>
      <c r="AA205">
        <f>IF(Source!BI120=4,I205, 0)</f>
        <v>0</v>
      </c>
      <c r="AI205">
        <v>3</v>
      </c>
    </row>
    <row r="206" spans="1:35" ht="14.25" x14ac:dyDescent="0.2">
      <c r="A206" s="34"/>
      <c r="B206" s="34"/>
      <c r="C206" s="34" t="s">
        <v>310</v>
      </c>
      <c r="D206" s="36" t="s">
        <v>311</v>
      </c>
      <c r="E206" s="35">
        <f>Source!DN119</f>
        <v>187</v>
      </c>
      <c r="F206" s="38"/>
      <c r="G206" s="37"/>
      <c r="H206" s="35"/>
      <c r="I206" s="38">
        <f>SUM(Q201:Q205)</f>
        <v>102.63</v>
      </c>
      <c r="J206" s="35">
        <f>Source!BZ119</f>
        <v>105</v>
      </c>
      <c r="K206" s="38">
        <f>SUM(R201:R205)</f>
        <v>1988.61</v>
      </c>
    </row>
    <row r="207" spans="1:35" ht="14.25" x14ac:dyDescent="0.2">
      <c r="A207" s="34"/>
      <c r="B207" s="34"/>
      <c r="C207" s="34" t="s">
        <v>312</v>
      </c>
      <c r="D207" s="36" t="s">
        <v>311</v>
      </c>
      <c r="E207" s="35">
        <f>Source!DO119</f>
        <v>101</v>
      </c>
      <c r="F207" s="38"/>
      <c r="G207" s="37"/>
      <c r="H207" s="35"/>
      <c r="I207" s="38">
        <f>SUM(S201:S206)</f>
        <v>55.43</v>
      </c>
      <c r="J207" s="35">
        <f>Source!CA119</f>
        <v>48</v>
      </c>
      <c r="K207" s="38">
        <f>SUM(T201:T206)</f>
        <v>909.08</v>
      </c>
    </row>
    <row r="208" spans="1:35" ht="14.25" x14ac:dyDescent="0.2">
      <c r="A208" s="42"/>
      <c r="B208" s="42"/>
      <c r="C208" s="42" t="s">
        <v>314</v>
      </c>
      <c r="D208" s="43" t="s">
        <v>315</v>
      </c>
      <c r="E208" s="44">
        <f>Source!AQ119</f>
        <v>5.25</v>
      </c>
      <c r="F208" s="45"/>
      <c r="G208" s="46" t="str">
        <f>Source!DI119</f>
        <v>)*1,1</v>
      </c>
      <c r="H208" s="44">
        <f>Source!AV119</f>
        <v>1</v>
      </c>
      <c r="I208" s="45">
        <f>Source!U119</f>
        <v>4.9087500000000004</v>
      </c>
      <c r="J208" s="44"/>
      <c r="K208" s="45"/>
      <c r="AB208" s="41">
        <f>I208</f>
        <v>4.9087500000000004</v>
      </c>
    </row>
    <row r="209" spans="1:43" ht="15" x14ac:dyDescent="0.25">
      <c r="C209" s="22" t="s">
        <v>316</v>
      </c>
      <c r="H209" s="47">
        <f>I203+I204+I206+I207+SUM(I205:I205)</f>
        <v>470</v>
      </c>
      <c r="I209" s="47"/>
      <c r="J209" s="47">
        <f>K203+K204+K206+K207+SUM(K205:K205)</f>
        <v>5723.4699999999993</v>
      </c>
      <c r="K209" s="47"/>
      <c r="O209" s="41">
        <f>I203+I204+I206+I207+SUM(I205:I205)</f>
        <v>470</v>
      </c>
      <c r="P209" s="41">
        <f>K203+K204+K206+K207+SUM(K205:K205)</f>
        <v>5723.4699999999993</v>
      </c>
      <c r="X209">
        <f>IF(Source!BI119&lt;=1,I203+I204+I206+I207-0, 0)</f>
        <v>273.04000000000002</v>
      </c>
      <c r="Y209">
        <f>IF(Source!BI119=2,I203+I204+I206+I207-0, 0)</f>
        <v>0</v>
      </c>
      <c r="Z209">
        <f>IF(Source!BI119=3,I203+I204+I206+I207-0, 0)</f>
        <v>0</v>
      </c>
      <c r="AA209">
        <f>IF(Source!BI119=4,I203+I204+I206+I207,0)</f>
        <v>0</v>
      </c>
    </row>
    <row r="212" spans="1:43" ht="15" x14ac:dyDescent="0.25">
      <c r="A212" s="50" t="str">
        <f>CONCATENATE("Итого по разделу: ",IF(Source!G122&lt;&gt;"Новый раздел", Source!G122, ""))</f>
        <v>Итого по разделу: Благоустройство. Газон S=85м2</v>
      </c>
      <c r="B212" s="50"/>
      <c r="C212" s="50"/>
      <c r="D212" s="50"/>
      <c r="E212" s="50"/>
      <c r="F212" s="50"/>
      <c r="G212" s="50"/>
      <c r="H212" s="49">
        <f>SUM(O170:O211)</f>
        <v>2651.99</v>
      </c>
      <c r="I212" s="48"/>
      <c r="J212" s="49">
        <f>SUM(P170:P211)</f>
        <v>35748.460000000006</v>
      </c>
      <c r="K212" s="48"/>
    </row>
    <row r="213" spans="1:43" hidden="1" x14ac:dyDescent="0.2">
      <c r="A213" t="s">
        <v>318</v>
      </c>
      <c r="H213">
        <f>SUM(AC170:AC212)</f>
        <v>0</v>
      </c>
      <c r="J213">
        <f>SUM(AD170:AD212)</f>
        <v>0</v>
      </c>
    </row>
    <row r="214" spans="1:43" hidden="1" x14ac:dyDescent="0.2">
      <c r="A214" t="s">
        <v>319</v>
      </c>
      <c r="H214">
        <f>SUM(AE170:AE213)</f>
        <v>0</v>
      </c>
      <c r="J214">
        <f>SUM(AF170:AF213)</f>
        <v>0</v>
      </c>
    </row>
    <row r="216" spans="1:43" ht="15" x14ac:dyDescent="0.25">
      <c r="A216" s="50" t="str">
        <f>CONCATENATE("Итого по локальной смете: ",IF(Source!G152&lt;&gt;"Новая локальная смета", Source!G152, ""))</f>
        <v>Итого по локальной смете: Строительство КЛ-10кВ в траншее открыто</v>
      </c>
      <c r="B216" s="50"/>
      <c r="C216" s="50"/>
      <c r="D216" s="50"/>
      <c r="E216" s="50"/>
      <c r="F216" s="50"/>
      <c r="G216" s="50"/>
      <c r="H216" s="49">
        <f>SUM(O28:O215)</f>
        <v>62613.87</v>
      </c>
      <c r="I216" s="48"/>
      <c r="J216" s="49">
        <f>SUM(P28:P215)</f>
        <v>634644.41999999981</v>
      </c>
      <c r="K216" s="48"/>
      <c r="AQ216" s="54" t="str">
        <f>CONCATENATE("Итого по локальной смете: ",IF(Source!G152&lt;&gt;"Новая локальная смета", Source!G152, ""))</f>
        <v>Итого по локальной смете: Строительство КЛ-10кВ в траншее открыто</v>
      </c>
    </row>
    <row r="217" spans="1:43" hidden="1" x14ac:dyDescent="0.2">
      <c r="A217" t="s">
        <v>318</v>
      </c>
      <c r="H217">
        <f>SUM(AC28:AC216)</f>
        <v>0</v>
      </c>
      <c r="J217">
        <f>SUM(AD28:AD216)</f>
        <v>0</v>
      </c>
    </row>
    <row r="218" spans="1:43" hidden="1" x14ac:dyDescent="0.2">
      <c r="A218" t="s">
        <v>319</v>
      </c>
      <c r="H218">
        <f>SUM(AE28:AE217)</f>
        <v>0</v>
      </c>
      <c r="J218">
        <f>SUM(AF28:AF217)</f>
        <v>0</v>
      </c>
    </row>
    <row r="221" spans="1:43" ht="14.25" x14ac:dyDescent="0.2">
      <c r="A221" s="55" t="s">
        <v>327</v>
      </c>
      <c r="B221" s="55"/>
      <c r="C221" s="56" t="str">
        <f>IF(Source!AC12&lt;&gt;"", Source!AC12," ")</f>
        <v xml:space="preserve"> </v>
      </c>
      <c r="D221" s="56"/>
      <c r="E221" s="56"/>
      <c r="F221" s="56"/>
      <c r="G221" s="56"/>
      <c r="H221" s="23" t="s">
        <v>330</v>
      </c>
      <c r="I221" s="23"/>
      <c r="J221" s="23"/>
      <c r="K221" s="23"/>
    </row>
    <row r="222" spans="1:43" ht="14.25" x14ac:dyDescent="0.2">
      <c r="A222" s="10"/>
      <c r="B222" s="10"/>
      <c r="C222" s="12" t="s">
        <v>328</v>
      </c>
      <c r="D222" s="12"/>
      <c r="E222" s="12"/>
      <c r="F222" s="12"/>
      <c r="G222" s="12"/>
      <c r="H222" s="10"/>
      <c r="I222" s="10"/>
      <c r="J222" s="10"/>
      <c r="K222" s="10"/>
    </row>
    <row r="223" spans="1:43" ht="14.25" x14ac:dyDescent="0.2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</row>
    <row r="224" spans="1:43" ht="14.25" x14ac:dyDescent="0.2">
      <c r="A224" s="55" t="s">
        <v>329</v>
      </c>
      <c r="B224" s="55"/>
      <c r="C224" s="56" t="str">
        <f>IF(Source!AE12&lt;&gt;"", Source!AE12," ")</f>
        <v xml:space="preserve"> </v>
      </c>
      <c r="D224" s="56"/>
      <c r="E224" s="56"/>
      <c r="F224" s="56"/>
      <c r="G224" s="56"/>
      <c r="H224" s="23" t="str">
        <f>IF(Source!AD12&lt;&gt;"", Source!AD12," ")</f>
        <v xml:space="preserve"> </v>
      </c>
      <c r="I224" s="23"/>
      <c r="J224" s="23"/>
      <c r="K224" s="23"/>
    </row>
    <row r="225" spans="1:11" ht="14.25" x14ac:dyDescent="0.2">
      <c r="A225" s="10"/>
      <c r="B225" s="10"/>
      <c r="C225" s="12" t="s">
        <v>328</v>
      </c>
      <c r="D225" s="12"/>
      <c r="E225" s="12"/>
      <c r="F225" s="12"/>
      <c r="G225" s="12"/>
      <c r="H225" s="10"/>
      <c r="I225" s="10"/>
      <c r="J225" s="10"/>
      <c r="K225" s="10"/>
    </row>
  </sheetData>
  <mergeCells count="74">
    <mergeCell ref="A221:B221"/>
    <mergeCell ref="H221:K221"/>
    <mergeCell ref="C222:G222"/>
    <mergeCell ref="A224:B224"/>
    <mergeCell ref="H224:K224"/>
    <mergeCell ref="C225:G225"/>
    <mergeCell ref="H209:I209"/>
    <mergeCell ref="J209:K209"/>
    <mergeCell ref="J212:K212"/>
    <mergeCell ref="H212:I212"/>
    <mergeCell ref="A212:G212"/>
    <mergeCell ref="J216:K216"/>
    <mergeCell ref="H216:I216"/>
    <mergeCell ref="A216:G216"/>
    <mergeCell ref="H178:I178"/>
    <mergeCell ref="J178:K178"/>
    <mergeCell ref="H190:I190"/>
    <mergeCell ref="J190:K190"/>
    <mergeCell ref="H199:I199"/>
    <mergeCell ref="J199:K199"/>
    <mergeCell ref="H163:I163"/>
    <mergeCell ref="J163:K163"/>
    <mergeCell ref="J166:K166"/>
    <mergeCell ref="H166:I166"/>
    <mergeCell ref="A166:G166"/>
    <mergeCell ref="A170:K170"/>
    <mergeCell ref="H137:I137"/>
    <mergeCell ref="J137:K137"/>
    <mergeCell ref="H149:I149"/>
    <mergeCell ref="J149:K149"/>
    <mergeCell ref="H160:I160"/>
    <mergeCell ref="J160:K160"/>
    <mergeCell ref="H109:I109"/>
    <mergeCell ref="J109:K109"/>
    <mergeCell ref="H121:I121"/>
    <mergeCell ref="J121:K121"/>
    <mergeCell ref="H125:I125"/>
    <mergeCell ref="J125:K125"/>
    <mergeCell ref="A80:G80"/>
    <mergeCell ref="A84:K84"/>
    <mergeCell ref="H94:I94"/>
    <mergeCell ref="J94:K94"/>
    <mergeCell ref="H105:I105"/>
    <mergeCell ref="J105:K105"/>
    <mergeCell ref="H66:I66"/>
    <mergeCell ref="J66:K66"/>
    <mergeCell ref="H77:I77"/>
    <mergeCell ref="J77:K77"/>
    <mergeCell ref="J80:K80"/>
    <mergeCell ref="H80:I80"/>
    <mergeCell ref="H39:I39"/>
    <mergeCell ref="J39:K39"/>
    <mergeCell ref="H50:I50"/>
    <mergeCell ref="J50:K50"/>
    <mergeCell ref="H58:I58"/>
    <mergeCell ref="J58:K58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22"/>
  <sheetViews>
    <sheetView workbookViewId="0">
      <selection activeCell="A218" sqref="A218:AX21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278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217</v>
      </c>
      <c r="C12" s="1">
        <v>0</v>
      </c>
      <c r="D12" s="1">
        <f>ROW(A182)</f>
        <v>182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3</v>
      </c>
      <c r="N12" s="1"/>
      <c r="O12" s="1">
        <v>0</v>
      </c>
      <c r="P12" s="1">
        <v>0</v>
      </c>
      <c r="Q12" s="1">
        <v>2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B182</f>
        <v>217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02-01-02</v>
      </c>
      <c r="G18" s="2" t="str">
        <f t="shared" si="0"/>
        <v>Строительство КЛ - 10кВ открыто_кор</v>
      </c>
      <c r="H18" s="2"/>
      <c r="I18" s="2"/>
      <c r="J18" s="2"/>
      <c r="K18" s="2"/>
      <c r="L18" s="2"/>
      <c r="M18" s="2"/>
      <c r="N18" s="2"/>
      <c r="O18" s="2">
        <f t="shared" ref="O18:AT18" si="1">O182</f>
        <v>530158.26</v>
      </c>
      <c r="P18" s="2">
        <f t="shared" si="1"/>
        <v>444368.3</v>
      </c>
      <c r="Q18" s="2">
        <f t="shared" si="1"/>
        <v>15707.06</v>
      </c>
      <c r="R18" s="2">
        <f t="shared" si="1"/>
        <v>5509.52</v>
      </c>
      <c r="S18" s="2">
        <f t="shared" si="1"/>
        <v>70082.899999999994</v>
      </c>
      <c r="T18" s="2">
        <f t="shared" si="1"/>
        <v>0</v>
      </c>
      <c r="U18" s="2">
        <f t="shared" si="1"/>
        <v>170.44004028040004</v>
      </c>
      <c r="V18" s="2">
        <f t="shared" si="1"/>
        <v>0</v>
      </c>
      <c r="W18" s="2">
        <f t="shared" si="1"/>
        <v>0</v>
      </c>
      <c r="X18" s="2">
        <f t="shared" si="1"/>
        <v>65235.360000000001</v>
      </c>
      <c r="Y18" s="2">
        <f t="shared" si="1"/>
        <v>30435.56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634644.42000000004</v>
      </c>
      <c r="AS18" s="2">
        <f t="shared" si="1"/>
        <v>78589.36</v>
      </c>
      <c r="AT18" s="2">
        <f t="shared" si="1"/>
        <v>556055.06000000006</v>
      </c>
      <c r="AU18" s="2">
        <f t="shared" ref="AU18:BZ18" si="2">AU182</f>
        <v>0</v>
      </c>
      <c r="AV18" s="2">
        <f t="shared" si="2"/>
        <v>444368.3</v>
      </c>
      <c r="AW18" s="2">
        <f t="shared" si="2"/>
        <v>444368.3</v>
      </c>
      <c r="AX18" s="2">
        <f t="shared" si="2"/>
        <v>0</v>
      </c>
      <c r="AY18" s="2">
        <f t="shared" si="2"/>
        <v>444368.3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CA182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DG182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EM182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FS182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ROW(A152)</f>
        <v>152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B152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02-01-02</v>
      </c>
      <c r="G22" s="2" t="str">
        <f t="shared" si="7"/>
        <v>Строительство КЛ-10кВ в траншее открыто</v>
      </c>
      <c r="H22" s="2"/>
      <c r="I22" s="2"/>
      <c r="J22" s="2"/>
      <c r="K22" s="2"/>
      <c r="L22" s="2"/>
      <c r="M22" s="2"/>
      <c r="N22" s="2"/>
      <c r="O22" s="2">
        <f t="shared" ref="O22:AT22" si="8">O152</f>
        <v>530158.26</v>
      </c>
      <c r="P22" s="2">
        <f t="shared" si="8"/>
        <v>444368.3</v>
      </c>
      <c r="Q22" s="2">
        <f t="shared" si="8"/>
        <v>15707.06</v>
      </c>
      <c r="R22" s="2">
        <f t="shared" si="8"/>
        <v>5509.52</v>
      </c>
      <c r="S22" s="2">
        <f t="shared" si="8"/>
        <v>70082.899999999994</v>
      </c>
      <c r="T22" s="2">
        <f t="shared" si="8"/>
        <v>0</v>
      </c>
      <c r="U22" s="2">
        <f t="shared" si="8"/>
        <v>170.44004028040004</v>
      </c>
      <c r="V22" s="2">
        <f t="shared" si="8"/>
        <v>0</v>
      </c>
      <c r="W22" s="2">
        <f t="shared" si="8"/>
        <v>0</v>
      </c>
      <c r="X22" s="2">
        <f t="shared" si="8"/>
        <v>65235.360000000001</v>
      </c>
      <c r="Y22" s="2">
        <f t="shared" si="8"/>
        <v>30435.56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634644.42000000004</v>
      </c>
      <c r="AS22" s="2">
        <f t="shared" si="8"/>
        <v>78589.36</v>
      </c>
      <c r="AT22" s="2">
        <f t="shared" si="8"/>
        <v>556055.06000000006</v>
      </c>
      <c r="AU22" s="2">
        <f t="shared" ref="AU22:BZ22" si="9">AU152</f>
        <v>0</v>
      </c>
      <c r="AV22" s="2">
        <f t="shared" si="9"/>
        <v>444368.3</v>
      </c>
      <c r="AW22" s="2">
        <f t="shared" si="9"/>
        <v>444368.3</v>
      </c>
      <c r="AX22" s="2">
        <f t="shared" si="9"/>
        <v>0</v>
      </c>
      <c r="AY22" s="2">
        <f t="shared" si="9"/>
        <v>444368.3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O35</f>
        <v>17040.990000000002</v>
      </c>
      <c r="P26" s="2">
        <f t="shared" si="15"/>
        <v>0</v>
      </c>
      <c r="Q26" s="2">
        <f t="shared" si="15"/>
        <v>5479.8</v>
      </c>
      <c r="R26" s="2">
        <f t="shared" si="15"/>
        <v>1533.97</v>
      </c>
      <c r="S26" s="2">
        <f t="shared" si="15"/>
        <v>11561.19</v>
      </c>
      <c r="T26" s="2">
        <f t="shared" si="15"/>
        <v>0</v>
      </c>
      <c r="U26" s="2">
        <f t="shared" si="15"/>
        <v>32.2501348224</v>
      </c>
      <c r="V26" s="2">
        <f t="shared" si="15"/>
        <v>0</v>
      </c>
      <c r="W26" s="2">
        <f t="shared" si="15"/>
        <v>0</v>
      </c>
      <c r="X26" s="2">
        <f t="shared" si="15"/>
        <v>10074.36</v>
      </c>
      <c r="Y26" s="2">
        <f t="shared" si="15"/>
        <v>4763.1400000000003</v>
      </c>
      <c r="Z26" s="2">
        <f t="shared" si="15"/>
        <v>0</v>
      </c>
      <c r="AA26" s="2">
        <f t="shared" si="15"/>
        <v>0</v>
      </c>
      <c r="AB26" s="2">
        <f t="shared" si="15"/>
        <v>17040.990000000002</v>
      </c>
      <c r="AC26" s="2">
        <f t="shared" si="15"/>
        <v>0</v>
      </c>
      <c r="AD26" s="2">
        <f t="shared" si="15"/>
        <v>5479.8</v>
      </c>
      <c r="AE26" s="2">
        <f t="shared" si="15"/>
        <v>1533.97</v>
      </c>
      <c r="AF26" s="2">
        <f t="shared" si="15"/>
        <v>11561.19</v>
      </c>
      <c r="AG26" s="2">
        <f t="shared" si="15"/>
        <v>0</v>
      </c>
      <c r="AH26" s="2">
        <f t="shared" si="15"/>
        <v>32.2501348224</v>
      </c>
      <c r="AI26" s="2">
        <f t="shared" si="15"/>
        <v>0</v>
      </c>
      <c r="AJ26" s="2">
        <f t="shared" si="15"/>
        <v>0</v>
      </c>
      <c r="AK26" s="2">
        <f t="shared" si="15"/>
        <v>10074.36</v>
      </c>
      <c r="AL26" s="2">
        <f t="shared" si="15"/>
        <v>4763.1400000000003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34332.839999999997</v>
      </c>
      <c r="AS26" s="2">
        <f t="shared" si="15"/>
        <v>34332.839999999997</v>
      </c>
      <c r="AT26" s="2">
        <f t="shared" si="15"/>
        <v>0</v>
      </c>
      <c r="AU26" s="2">
        <f t="shared" ref="AU26:BZ26" si="16">AU35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CA35</f>
        <v>34332.839999999997</v>
      </c>
      <c r="CB26" s="2">
        <f t="shared" si="17"/>
        <v>34332.839999999997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ROW(SmtRes!A3)</f>
        <v>3</v>
      </c>
      <c r="E28" t="s">
        <v>24</v>
      </c>
      <c r="F28" t="s">
        <v>25</v>
      </c>
      <c r="G28" t="s">
        <v>26</v>
      </c>
      <c r="H28" t="s">
        <v>27</v>
      </c>
      <c r="I28">
        <f>ROUND(ROUND(9.99/100,4),9)</f>
        <v>9.9900000000000003E-2</v>
      </c>
      <c r="J28">
        <v>0</v>
      </c>
      <c r="K28">
        <f>ROUND(ROUND(9.99/100,4),9)</f>
        <v>9.9900000000000003E-2</v>
      </c>
      <c r="O28">
        <f t="shared" ref="O28:O33" si="21">ROUND(CP28,2)</f>
        <v>2269.9699999999998</v>
      </c>
      <c r="P28">
        <f t="shared" ref="P28:P33" si="22">ROUND((ROUND((AC28*AW28*I28),2)*BC28),2)</f>
        <v>0</v>
      </c>
      <c r="Q28">
        <f>(ROUND((ROUND((((ET28*1.1))*AV28*I28),2)*BB28),2)+ROUND((ROUND(((AE28-((EU28*1.1)))*AV28*I28),2)*BS28),2))</f>
        <v>2133.66</v>
      </c>
      <c r="R28">
        <f t="shared" ref="R28:R33" si="23">ROUND((ROUND((AE28*AV28*I28),2)*BS28),2)</f>
        <v>598.75</v>
      </c>
      <c r="S28">
        <f t="shared" ref="S28:S33" si="24">ROUND((ROUND((AF28*AV28*I28),2)*BA28),2)</f>
        <v>136.31</v>
      </c>
      <c r="T28">
        <f t="shared" ref="T28:T33" si="25">ROUND(CU28*I28,2)</f>
        <v>0</v>
      </c>
      <c r="U28">
        <f t="shared" ref="U28:U33" si="26">CV28*I28</f>
        <v>0.38641719600000007</v>
      </c>
      <c r="V28">
        <f t="shared" ref="V28:V33" si="27">CW28*I28</f>
        <v>0</v>
      </c>
      <c r="W28">
        <f t="shared" ref="W28:W33" si="28">ROUND(CX28*I28,2)</f>
        <v>0</v>
      </c>
      <c r="X28">
        <f t="shared" ref="X28:Y33" si="29">ROUND(CY28,2)</f>
        <v>128.13</v>
      </c>
      <c r="Y28">
        <f t="shared" si="29"/>
        <v>69.52</v>
      </c>
      <c r="AA28">
        <v>60231587</v>
      </c>
      <c r="AB28">
        <f t="shared" ref="AB28:AB33" si="30">ROUND((AC28+AD28+AF28),6)</f>
        <v>1507.8579999999999</v>
      </c>
      <c r="AC28">
        <f t="shared" ref="AC28:AC33" si="31">ROUND((ES28),6)</f>
        <v>0</v>
      </c>
      <c r="AD28">
        <f>ROUND(((((ET28*1.1))-((EU28*1.1)))+AE28),6)</f>
        <v>1474.693</v>
      </c>
      <c r="AE28">
        <f t="shared" ref="AE28:AF31" si="32">ROUND(((EU28*1.1)),6)</f>
        <v>145.72800000000001</v>
      </c>
      <c r="AF28">
        <f t="shared" si="32"/>
        <v>33.164999999999999</v>
      </c>
      <c r="AG28">
        <f t="shared" ref="AG28:AG33" si="33">ROUND((AP28),6)</f>
        <v>0</v>
      </c>
      <c r="AH28">
        <f t="shared" ref="AH28:AI31" si="34">((EW28*1.1))</f>
        <v>3.2450000000000006</v>
      </c>
      <c r="AI28">
        <f t="shared" si="34"/>
        <v>0</v>
      </c>
      <c r="AJ28">
        <f t="shared" ref="AJ28:AJ33" si="35">(AS28)</f>
        <v>0</v>
      </c>
      <c r="AK28">
        <v>1370.78</v>
      </c>
      <c r="AL28">
        <v>0</v>
      </c>
      <c r="AM28">
        <v>1340.63</v>
      </c>
      <c r="AN28">
        <v>132.47999999999999</v>
      </c>
      <c r="AO28">
        <v>30.15</v>
      </c>
      <c r="AP28">
        <v>0</v>
      </c>
      <c r="AQ28">
        <v>2.95</v>
      </c>
      <c r="AR28">
        <v>0</v>
      </c>
      <c r="AS28">
        <v>0</v>
      </c>
      <c r="AT28">
        <v>94</v>
      </c>
      <c r="AU28">
        <v>51</v>
      </c>
      <c r="AV28">
        <v>1.1919999999999999</v>
      </c>
      <c r="AW28">
        <v>1</v>
      </c>
      <c r="AZ28">
        <v>1</v>
      </c>
      <c r="BA28">
        <v>34.51</v>
      </c>
      <c r="BB28">
        <v>12.15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28</v>
      </c>
      <c r="BM28">
        <v>2</v>
      </c>
      <c r="BN28">
        <v>0</v>
      </c>
      <c r="BO28" t="s">
        <v>25</v>
      </c>
      <c r="BP28">
        <v>1</v>
      </c>
      <c r="BQ28">
        <v>30</v>
      </c>
      <c r="BR28">
        <v>0</v>
      </c>
      <c r="BS28">
        <v>34.51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94</v>
      </c>
      <c r="CA28">
        <v>51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279</v>
      </c>
      <c r="CO28">
        <v>0</v>
      </c>
      <c r="CP28">
        <f t="shared" ref="CP28:CP33" si="36">(P28+Q28+S28)</f>
        <v>2269.9699999999998</v>
      </c>
      <c r="CQ28">
        <f t="shared" ref="CQ28:CQ33" si="37">ROUND((ROUND((AC28*AW28*1),2)*BC28),2)</f>
        <v>0</v>
      </c>
      <c r="CR28">
        <f>(ROUND((ROUND((((ET28*1.1))*AV28*1),2)*BB28),2)+ROUND((ROUND(((AE28-((EU28*1.1)))*AV28*1),2)*BS28),2))</f>
        <v>21357.63</v>
      </c>
      <c r="CS28">
        <f t="shared" ref="CS28:CS33" si="38">ROUND((ROUND((AE28*AV28*1),2)*BS28),2)</f>
        <v>5994.73</v>
      </c>
      <c r="CT28">
        <f t="shared" ref="CT28:CT33" si="39">ROUND((ROUND((AF28*AV28*1),2)*BA28),2)</f>
        <v>1364.18</v>
      </c>
      <c r="CU28">
        <f t="shared" ref="CU28:CU33" si="40">AG28</f>
        <v>0</v>
      </c>
      <c r="CV28">
        <f t="shared" ref="CV28:CV33" si="41">(AH28*AV28)</f>
        <v>3.8680400000000006</v>
      </c>
      <c r="CW28">
        <f t="shared" ref="CW28:CX33" si="42">AI28</f>
        <v>0</v>
      </c>
      <c r="CX28">
        <f t="shared" si="42"/>
        <v>0</v>
      </c>
      <c r="CY28">
        <f t="shared" ref="CY28:CY33" si="43">S28*(BZ28/100)</f>
        <v>128.13139999999999</v>
      </c>
      <c r="CZ28">
        <f t="shared" ref="CZ28:CZ33" si="44">S28*(CA28/100)</f>
        <v>69.518100000000004</v>
      </c>
      <c r="DC28" t="s">
        <v>3</v>
      </c>
      <c r="DD28" t="s">
        <v>3</v>
      </c>
      <c r="DE28" t="s">
        <v>29</v>
      </c>
      <c r="DF28" t="s">
        <v>29</v>
      </c>
      <c r="DG28" t="s">
        <v>29</v>
      </c>
      <c r="DH28" t="s">
        <v>3</v>
      </c>
      <c r="DI28" t="s">
        <v>29</v>
      </c>
      <c r="DJ28" t="s">
        <v>29</v>
      </c>
      <c r="DK28" t="s">
        <v>3</v>
      </c>
      <c r="DL28" t="s">
        <v>3</v>
      </c>
      <c r="DM28" t="s">
        <v>3</v>
      </c>
      <c r="DN28">
        <v>98</v>
      </c>
      <c r="DO28">
        <v>77</v>
      </c>
      <c r="DP28">
        <v>1.1919999999999999</v>
      </c>
      <c r="DQ28">
        <v>1</v>
      </c>
      <c r="DU28">
        <v>1013</v>
      </c>
      <c r="DV28" t="s">
        <v>27</v>
      </c>
      <c r="DW28" t="s">
        <v>27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59175191</v>
      </c>
      <c r="EF28">
        <v>30</v>
      </c>
      <c r="EG28" t="s">
        <v>23</v>
      </c>
      <c r="EH28">
        <v>0</v>
      </c>
      <c r="EI28" t="s">
        <v>3</v>
      </c>
      <c r="EJ28">
        <v>1</v>
      </c>
      <c r="EK28">
        <v>2</v>
      </c>
      <c r="EL28" t="s">
        <v>30</v>
      </c>
      <c r="EM28" t="s">
        <v>31</v>
      </c>
      <c r="EO28" t="s">
        <v>32</v>
      </c>
      <c r="EQ28">
        <v>0</v>
      </c>
      <c r="ER28">
        <v>1370.78</v>
      </c>
      <c r="ES28">
        <v>0</v>
      </c>
      <c r="ET28">
        <v>1340.63</v>
      </c>
      <c r="EU28">
        <v>132.47999999999999</v>
      </c>
      <c r="EV28">
        <v>30.15</v>
      </c>
      <c r="EW28">
        <v>2.95</v>
      </c>
      <c r="EX28">
        <v>0</v>
      </c>
      <c r="EY28">
        <v>0</v>
      </c>
      <c r="FQ28">
        <v>0</v>
      </c>
      <c r="FR28">
        <f t="shared" ref="FR28:FR33" si="45">ROUND(IF(BI28=3,GM28,0),2)</f>
        <v>0</v>
      </c>
      <c r="FS28">
        <v>0</v>
      </c>
      <c r="FX28">
        <v>98</v>
      </c>
      <c r="FY28">
        <v>77</v>
      </c>
      <c r="GA28" t="s">
        <v>3</v>
      </c>
      <c r="GD28">
        <v>0</v>
      </c>
      <c r="GF28">
        <v>-1260581983</v>
      </c>
      <c r="GG28">
        <v>2</v>
      </c>
      <c r="GH28">
        <v>1</v>
      </c>
      <c r="GI28">
        <v>2</v>
      </c>
      <c r="GJ28">
        <v>0</v>
      </c>
      <c r="GK28">
        <f>ROUND(R28*(R12)/100,2)</f>
        <v>958</v>
      </c>
      <c r="GL28">
        <f t="shared" ref="GL28:GL33" si="46">ROUND(IF(AND(BH28=3,BI28=3,FS28&lt;&gt;0),P28,0),2)</f>
        <v>0</v>
      </c>
      <c r="GM28">
        <f t="shared" ref="GM28:GM33" si="47">ROUND(O28+X28+Y28+GK28,2)+GX28</f>
        <v>3425.62</v>
      </c>
      <c r="GN28">
        <f t="shared" ref="GN28:GN33" si="48">IF(OR(BI28=0,BI28=1),GM28-GX28,0)</f>
        <v>3425.62</v>
      </c>
      <c r="GO28">
        <f t="shared" ref="GO28:GO33" si="49">IF(BI28=2,GM28-GX28,0)</f>
        <v>0</v>
      </c>
      <c r="GP28">
        <f t="shared" ref="GP28:GP33" si="50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3" si="51">ROUND((GT28),6)</f>
        <v>0</v>
      </c>
      <c r="GW28">
        <v>1</v>
      </c>
      <c r="GX28">
        <f t="shared" ref="GX28:GX33" si="52">ROUND(HC28*I28,2)</f>
        <v>0</v>
      </c>
      <c r="HA28">
        <v>0</v>
      </c>
      <c r="HB28">
        <v>0</v>
      </c>
      <c r="HC28">
        <f t="shared" ref="HC28:HC33" si="53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ROW(SmtRes!A5)</f>
        <v>5</v>
      </c>
      <c r="E29" t="s">
        <v>33</v>
      </c>
      <c r="F29" t="s">
        <v>34</v>
      </c>
      <c r="G29" t="s">
        <v>35</v>
      </c>
      <c r="H29" t="s">
        <v>27</v>
      </c>
      <c r="I29">
        <f>ROUND(ROUND(10.42/100,4),9)</f>
        <v>0.1042</v>
      </c>
      <c r="J29">
        <v>0</v>
      </c>
      <c r="K29">
        <f>ROUND(ROUND(10.42/100,4),9)</f>
        <v>0.1042</v>
      </c>
      <c r="O29">
        <f t="shared" si="21"/>
        <v>1607.02</v>
      </c>
      <c r="P29">
        <f t="shared" si="22"/>
        <v>0</v>
      </c>
      <c r="Q29">
        <f>(ROUND((ROUND((((ET29*1.1))*AV29*I29),2)*BB29),2)+ROUND((ROUND(((AE29-((EU29*1.1)))*AV29*I29),2)*BS29),2))</f>
        <v>1549.73</v>
      </c>
      <c r="R29">
        <f t="shared" si="23"/>
        <v>433.1</v>
      </c>
      <c r="S29">
        <f t="shared" si="24"/>
        <v>57.29</v>
      </c>
      <c r="T29">
        <f t="shared" si="25"/>
        <v>0</v>
      </c>
      <c r="U29">
        <f t="shared" si="26"/>
        <v>0.16258617759999999</v>
      </c>
      <c r="V29">
        <f t="shared" si="27"/>
        <v>0</v>
      </c>
      <c r="W29">
        <f t="shared" si="28"/>
        <v>0</v>
      </c>
      <c r="X29">
        <f t="shared" si="29"/>
        <v>53.85</v>
      </c>
      <c r="Y29">
        <f t="shared" si="29"/>
        <v>29.22</v>
      </c>
      <c r="AA29">
        <v>60231587</v>
      </c>
      <c r="AB29">
        <f t="shared" si="30"/>
        <v>1038.6420000000001</v>
      </c>
      <c r="AC29">
        <f t="shared" si="31"/>
        <v>0</v>
      </c>
      <c r="AD29">
        <f>ROUND(((((ET29*1.1))-((EU29*1.1)))+AE29),6)</f>
        <v>1025.2660000000001</v>
      </c>
      <c r="AE29">
        <f t="shared" si="32"/>
        <v>101.07899999999999</v>
      </c>
      <c r="AF29">
        <f t="shared" si="32"/>
        <v>13.375999999999999</v>
      </c>
      <c r="AG29">
        <f t="shared" si="33"/>
        <v>0</v>
      </c>
      <c r="AH29">
        <f t="shared" si="34"/>
        <v>1.3089999999999999</v>
      </c>
      <c r="AI29">
        <f t="shared" si="34"/>
        <v>0</v>
      </c>
      <c r="AJ29">
        <f t="shared" si="35"/>
        <v>0</v>
      </c>
      <c r="AK29">
        <v>944.22</v>
      </c>
      <c r="AL29">
        <v>0</v>
      </c>
      <c r="AM29">
        <v>932.06</v>
      </c>
      <c r="AN29">
        <v>91.89</v>
      </c>
      <c r="AO29">
        <v>12.16</v>
      </c>
      <c r="AP29">
        <v>0</v>
      </c>
      <c r="AQ29">
        <v>1.19</v>
      </c>
      <c r="AR29">
        <v>0</v>
      </c>
      <c r="AS29">
        <v>0</v>
      </c>
      <c r="AT29">
        <v>94</v>
      </c>
      <c r="AU29">
        <v>51</v>
      </c>
      <c r="AV29">
        <v>1.1919999999999999</v>
      </c>
      <c r="AW29">
        <v>1</v>
      </c>
      <c r="AZ29">
        <v>1</v>
      </c>
      <c r="BA29">
        <v>34.51</v>
      </c>
      <c r="BB29">
        <v>12.17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36</v>
      </c>
      <c r="BM29">
        <v>2</v>
      </c>
      <c r="BN29">
        <v>0</v>
      </c>
      <c r="BO29" t="s">
        <v>34</v>
      </c>
      <c r="BP29">
        <v>1</v>
      </c>
      <c r="BQ29">
        <v>30</v>
      </c>
      <c r="BR29">
        <v>0</v>
      </c>
      <c r="BS29">
        <v>34.51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279</v>
      </c>
      <c r="CO29">
        <v>0</v>
      </c>
      <c r="CP29">
        <f t="shared" si="36"/>
        <v>1607.02</v>
      </c>
      <c r="CQ29">
        <f t="shared" si="37"/>
        <v>0</v>
      </c>
      <c r="CR29">
        <f>(ROUND((ROUND((((ET29*1.1))*AV29*1),2)*BB29),2)+ROUND((ROUND(((AE29-((EU29*1.1)))*AV29*1),2)*BS29),2))</f>
        <v>14873.2</v>
      </c>
      <c r="CS29">
        <f t="shared" si="38"/>
        <v>4158.1099999999997</v>
      </c>
      <c r="CT29">
        <f t="shared" si="39"/>
        <v>550.09</v>
      </c>
      <c r="CU29">
        <f t="shared" si="40"/>
        <v>0</v>
      </c>
      <c r="CV29">
        <f t="shared" si="41"/>
        <v>1.5603279999999999</v>
      </c>
      <c r="CW29">
        <f t="shared" si="42"/>
        <v>0</v>
      </c>
      <c r="CX29">
        <f t="shared" si="42"/>
        <v>0</v>
      </c>
      <c r="CY29">
        <f t="shared" si="43"/>
        <v>53.852599999999995</v>
      </c>
      <c r="CZ29">
        <f t="shared" si="44"/>
        <v>29.2179</v>
      </c>
      <c r="DC29" t="s">
        <v>3</v>
      </c>
      <c r="DD29" t="s">
        <v>3</v>
      </c>
      <c r="DE29" t="s">
        <v>29</v>
      </c>
      <c r="DF29" t="s">
        <v>29</v>
      </c>
      <c r="DG29" t="s">
        <v>29</v>
      </c>
      <c r="DH29" t="s">
        <v>3</v>
      </c>
      <c r="DI29" t="s">
        <v>29</v>
      </c>
      <c r="DJ29" t="s">
        <v>29</v>
      </c>
      <c r="DK29" t="s">
        <v>3</v>
      </c>
      <c r="DL29" t="s">
        <v>3</v>
      </c>
      <c r="DM29" t="s">
        <v>3</v>
      </c>
      <c r="DN29">
        <v>98</v>
      </c>
      <c r="DO29">
        <v>77</v>
      </c>
      <c r="DP29">
        <v>1.1919999999999999</v>
      </c>
      <c r="DQ29">
        <v>1</v>
      </c>
      <c r="DU29">
        <v>1013</v>
      </c>
      <c r="DV29" t="s">
        <v>27</v>
      </c>
      <c r="DW29" t="s">
        <v>27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59175191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2</v>
      </c>
      <c r="EL29" t="s">
        <v>30</v>
      </c>
      <c r="EM29" t="s">
        <v>31</v>
      </c>
      <c r="EO29" t="s">
        <v>32</v>
      </c>
      <c r="EQ29">
        <v>0</v>
      </c>
      <c r="ER29">
        <v>944.22</v>
      </c>
      <c r="ES29">
        <v>0</v>
      </c>
      <c r="ET29">
        <v>932.06</v>
      </c>
      <c r="EU29">
        <v>91.89</v>
      </c>
      <c r="EV29">
        <v>12.16</v>
      </c>
      <c r="EW29">
        <v>1.19</v>
      </c>
      <c r="EX29">
        <v>0</v>
      </c>
      <c r="EY29">
        <v>0</v>
      </c>
      <c r="FQ29">
        <v>0</v>
      </c>
      <c r="FR29">
        <f t="shared" si="45"/>
        <v>0</v>
      </c>
      <c r="FS29">
        <v>0</v>
      </c>
      <c r="FX29">
        <v>98</v>
      </c>
      <c r="FY29">
        <v>77</v>
      </c>
      <c r="GA29" t="s">
        <v>3</v>
      </c>
      <c r="GD29">
        <v>0</v>
      </c>
      <c r="GF29">
        <v>864155608</v>
      </c>
      <c r="GG29">
        <v>2</v>
      </c>
      <c r="GH29">
        <v>1</v>
      </c>
      <c r="GI29">
        <v>2</v>
      </c>
      <c r="GJ29">
        <v>0</v>
      </c>
      <c r="GK29">
        <f>ROUND(R29*(R12)/100,2)</f>
        <v>692.96</v>
      </c>
      <c r="GL29">
        <f t="shared" si="46"/>
        <v>0</v>
      </c>
      <c r="GM29">
        <f t="shared" si="47"/>
        <v>2383.0500000000002</v>
      </c>
      <c r="GN29">
        <f t="shared" si="48"/>
        <v>2383.0500000000002</v>
      </c>
      <c r="GO29">
        <f t="shared" si="49"/>
        <v>0</v>
      </c>
      <c r="GP29">
        <f t="shared" si="50"/>
        <v>0</v>
      </c>
      <c r="GR29">
        <v>0</v>
      </c>
      <c r="GS29">
        <v>3</v>
      </c>
      <c r="GT29">
        <v>0</v>
      </c>
      <c r="GU29" t="s">
        <v>3</v>
      </c>
      <c r="GV29">
        <f t="shared" si="51"/>
        <v>0</v>
      </c>
      <c r="GW29">
        <v>1</v>
      </c>
      <c r="GX29">
        <f t="shared" si="52"/>
        <v>0</v>
      </c>
      <c r="HA29">
        <v>0</v>
      </c>
      <c r="HB29">
        <v>0</v>
      </c>
      <c r="HC29">
        <f t="shared" si="53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ROW(SmtRes!A6)</f>
        <v>6</v>
      </c>
      <c r="E30" t="s">
        <v>37</v>
      </c>
      <c r="F30" t="s">
        <v>38</v>
      </c>
      <c r="G30" t="s">
        <v>39</v>
      </c>
      <c r="H30" t="s">
        <v>27</v>
      </c>
      <c r="I30">
        <f>ROUND(ROUND(8.75/100,4),9)</f>
        <v>8.7499999999999994E-2</v>
      </c>
      <c r="J30">
        <v>0</v>
      </c>
      <c r="K30">
        <f>ROUND(ROUND(8.75/100,4),9)</f>
        <v>8.7499999999999994E-2</v>
      </c>
      <c r="O30">
        <f t="shared" si="21"/>
        <v>8467.3700000000008</v>
      </c>
      <c r="P30">
        <f t="shared" si="22"/>
        <v>0</v>
      </c>
      <c r="Q30">
        <f>(ROUND((ROUND((((ET30*1.1))*AV30*I30),2)*BB30),2)+ROUND((ROUND(((AE30-((EU30*1.1)))*AV30*I30),2)*BS30),2))</f>
        <v>0</v>
      </c>
      <c r="R30">
        <f t="shared" si="23"/>
        <v>0</v>
      </c>
      <c r="S30">
        <f t="shared" si="24"/>
        <v>8467.3700000000008</v>
      </c>
      <c r="T30">
        <f t="shared" si="25"/>
        <v>0</v>
      </c>
      <c r="U30">
        <f t="shared" si="26"/>
        <v>23.147124000000002</v>
      </c>
      <c r="V30">
        <f t="shared" si="27"/>
        <v>0</v>
      </c>
      <c r="W30">
        <f t="shared" si="28"/>
        <v>0</v>
      </c>
      <c r="X30">
        <f t="shared" si="29"/>
        <v>7366.61</v>
      </c>
      <c r="Y30">
        <f t="shared" si="29"/>
        <v>3471.62</v>
      </c>
      <c r="AA30">
        <v>60231587</v>
      </c>
      <c r="AB30">
        <f t="shared" si="30"/>
        <v>2246.8820000000001</v>
      </c>
      <c r="AC30">
        <f t="shared" si="31"/>
        <v>0</v>
      </c>
      <c r="AD30">
        <f>ROUND(((((ET30*1.1))-((EU30*1.1)))+AE30),6)</f>
        <v>0</v>
      </c>
      <c r="AE30">
        <f t="shared" si="32"/>
        <v>0</v>
      </c>
      <c r="AF30">
        <f t="shared" si="32"/>
        <v>2246.8820000000001</v>
      </c>
      <c r="AG30">
        <f t="shared" si="33"/>
        <v>0</v>
      </c>
      <c r="AH30">
        <f t="shared" si="34"/>
        <v>211.97</v>
      </c>
      <c r="AI30">
        <f t="shared" si="34"/>
        <v>0</v>
      </c>
      <c r="AJ30">
        <f t="shared" si="35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87</v>
      </c>
      <c r="AU30">
        <v>41</v>
      </c>
      <c r="AV30">
        <v>1.248</v>
      </c>
      <c r="AW30">
        <v>1</v>
      </c>
      <c r="AZ30">
        <v>1</v>
      </c>
      <c r="BA30">
        <v>34.51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40</v>
      </c>
      <c r="BM30">
        <v>16</v>
      </c>
      <c r="BN30">
        <v>0</v>
      </c>
      <c r="BO30" t="s">
        <v>38</v>
      </c>
      <c r="BP30">
        <v>1</v>
      </c>
      <c r="BQ30">
        <v>30</v>
      </c>
      <c r="BR30">
        <v>0</v>
      </c>
      <c r="BS30">
        <v>34.51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87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6"/>
        <v>8467.3700000000008</v>
      </c>
      <c r="CQ30">
        <f t="shared" si="37"/>
        <v>0</v>
      </c>
      <c r="CR30">
        <f>(ROUND((ROUND((((ET30*1.1))*AV30*1),2)*BB30),2)+ROUND((ROUND(((AE30-((EU30*1.1)))*AV30*1),2)*BS30),2))</f>
        <v>0</v>
      </c>
      <c r="CS30">
        <f t="shared" si="38"/>
        <v>0</v>
      </c>
      <c r="CT30">
        <f t="shared" si="39"/>
        <v>96769.84</v>
      </c>
      <c r="CU30">
        <f t="shared" si="40"/>
        <v>0</v>
      </c>
      <c r="CV30">
        <f t="shared" si="41"/>
        <v>264.53856000000002</v>
      </c>
      <c r="CW30">
        <f t="shared" si="42"/>
        <v>0</v>
      </c>
      <c r="CX30">
        <f t="shared" si="42"/>
        <v>0</v>
      </c>
      <c r="CY30">
        <f t="shared" si="43"/>
        <v>7366.6119000000008</v>
      </c>
      <c r="CZ30">
        <f t="shared" si="44"/>
        <v>3471.6217000000001</v>
      </c>
      <c r="DC30" t="s">
        <v>3</v>
      </c>
      <c r="DD30" t="s">
        <v>3</v>
      </c>
      <c r="DE30" t="s">
        <v>41</v>
      </c>
      <c r="DF30" t="s">
        <v>41</v>
      </c>
      <c r="DG30" t="s">
        <v>41</v>
      </c>
      <c r="DH30" t="s">
        <v>3</v>
      </c>
      <c r="DI30" t="s">
        <v>41</v>
      </c>
      <c r="DJ30" t="s">
        <v>41</v>
      </c>
      <c r="DK30" t="s">
        <v>3</v>
      </c>
      <c r="DL30" t="s">
        <v>3</v>
      </c>
      <c r="DM30" t="s">
        <v>3</v>
      </c>
      <c r="DN30">
        <v>105</v>
      </c>
      <c r="DO30">
        <v>77</v>
      </c>
      <c r="DP30">
        <v>1.248</v>
      </c>
      <c r="DQ30">
        <v>1</v>
      </c>
      <c r="DU30">
        <v>1013</v>
      </c>
      <c r="DV30" t="s">
        <v>27</v>
      </c>
      <c r="DW30" t="s">
        <v>27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59175205</v>
      </c>
      <c r="EF30">
        <v>30</v>
      </c>
      <c r="EG30" t="s">
        <v>23</v>
      </c>
      <c r="EH30">
        <v>0</v>
      </c>
      <c r="EI30" t="s">
        <v>3</v>
      </c>
      <c r="EJ30">
        <v>1</v>
      </c>
      <c r="EK30">
        <v>16</v>
      </c>
      <c r="EL30" t="s">
        <v>42</v>
      </c>
      <c r="EM30" t="s">
        <v>43</v>
      </c>
      <c r="EO30" t="s">
        <v>3</v>
      </c>
      <c r="EQ30">
        <v>0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f t="shared" si="45"/>
        <v>0</v>
      </c>
      <c r="FS30">
        <v>0</v>
      </c>
      <c r="FX30">
        <v>105</v>
      </c>
      <c r="FY30">
        <v>77</v>
      </c>
      <c r="GA30" t="s">
        <v>3</v>
      </c>
      <c r="GD30">
        <v>0</v>
      </c>
      <c r="GF30">
        <v>-2104602307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6"/>
        <v>0</v>
      </c>
      <c r="GM30">
        <f t="shared" si="47"/>
        <v>19305.599999999999</v>
      </c>
      <c r="GN30">
        <f t="shared" si="48"/>
        <v>19305.599999999999</v>
      </c>
      <c r="GO30">
        <f t="shared" si="49"/>
        <v>0</v>
      </c>
      <c r="GP30">
        <f t="shared" si="50"/>
        <v>0</v>
      </c>
      <c r="GR30">
        <v>0</v>
      </c>
      <c r="GS30">
        <v>3</v>
      </c>
      <c r="GT30">
        <v>0</v>
      </c>
      <c r="GU30" t="s">
        <v>3</v>
      </c>
      <c r="GV30">
        <f t="shared" si="51"/>
        <v>0</v>
      </c>
      <c r="GW30">
        <v>1</v>
      </c>
      <c r="GX30">
        <f t="shared" si="52"/>
        <v>0</v>
      </c>
      <c r="HA30">
        <v>0</v>
      </c>
      <c r="HB30">
        <v>0</v>
      </c>
      <c r="HC30">
        <f t="shared" si="53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ROW(SmtRes!A7)</f>
        <v>7</v>
      </c>
      <c r="E31" t="s">
        <v>44</v>
      </c>
      <c r="F31" t="s">
        <v>45</v>
      </c>
      <c r="G31" t="s">
        <v>46</v>
      </c>
      <c r="H31" t="s">
        <v>27</v>
      </c>
      <c r="I31">
        <f>ROUND(ROUND(5.75/100,4),9)</f>
        <v>5.7500000000000002E-2</v>
      </c>
      <c r="J31">
        <v>0</v>
      </c>
      <c r="K31">
        <f>ROUND(ROUND(5.75/100,4),9)</f>
        <v>5.7500000000000002E-2</v>
      </c>
      <c r="O31">
        <f t="shared" si="21"/>
        <v>2863.29</v>
      </c>
      <c r="P31">
        <f t="shared" si="22"/>
        <v>0</v>
      </c>
      <c r="Q31">
        <f>(ROUND((ROUND((((ET31*1.1))*AV31*I31),2)*BB31),2)+ROUND((ROUND(((AE31-((EU31*1.1)))*AV31*I31),2)*BS31),2))</f>
        <v>0</v>
      </c>
      <c r="R31">
        <f t="shared" si="23"/>
        <v>0</v>
      </c>
      <c r="S31">
        <f t="shared" si="24"/>
        <v>2863.29</v>
      </c>
      <c r="T31">
        <f t="shared" si="25"/>
        <v>0</v>
      </c>
      <c r="U31">
        <f t="shared" si="26"/>
        <v>8.4493094400000004</v>
      </c>
      <c r="V31">
        <f t="shared" si="27"/>
        <v>0</v>
      </c>
      <c r="W31">
        <f t="shared" si="28"/>
        <v>0</v>
      </c>
      <c r="X31">
        <f t="shared" si="29"/>
        <v>2491.06</v>
      </c>
      <c r="Y31">
        <f t="shared" si="29"/>
        <v>1173.95</v>
      </c>
      <c r="AA31">
        <v>60231587</v>
      </c>
      <c r="AB31">
        <f t="shared" si="30"/>
        <v>1156.2429999999999</v>
      </c>
      <c r="AC31">
        <f t="shared" si="31"/>
        <v>0</v>
      </c>
      <c r="AD31">
        <f>ROUND(((((ET31*1.1))-((EU31*1.1)))+AE31),6)</f>
        <v>0</v>
      </c>
      <c r="AE31">
        <f t="shared" si="32"/>
        <v>0</v>
      </c>
      <c r="AF31">
        <f t="shared" si="32"/>
        <v>1156.2429999999999</v>
      </c>
      <c r="AG31">
        <f t="shared" si="33"/>
        <v>0</v>
      </c>
      <c r="AH31">
        <f t="shared" si="34"/>
        <v>117.74400000000001</v>
      </c>
      <c r="AI31">
        <f t="shared" si="34"/>
        <v>0</v>
      </c>
      <c r="AJ31">
        <f t="shared" si="35"/>
        <v>0</v>
      </c>
      <c r="AK31">
        <v>1051.1300000000001</v>
      </c>
      <c r="AL31">
        <v>0</v>
      </c>
      <c r="AM31">
        <v>0</v>
      </c>
      <c r="AN31">
        <v>0</v>
      </c>
      <c r="AO31">
        <v>1051.1300000000001</v>
      </c>
      <c r="AP31">
        <v>0</v>
      </c>
      <c r="AQ31">
        <v>107.04</v>
      </c>
      <c r="AR31">
        <v>0</v>
      </c>
      <c r="AS31">
        <v>0</v>
      </c>
      <c r="AT31">
        <v>87</v>
      </c>
      <c r="AU31">
        <v>41</v>
      </c>
      <c r="AV31">
        <v>1.248</v>
      </c>
      <c r="AW31">
        <v>1</v>
      </c>
      <c r="AZ31">
        <v>1</v>
      </c>
      <c r="BA31">
        <v>34.51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47</v>
      </c>
      <c r="BM31">
        <v>16</v>
      </c>
      <c r="BN31">
        <v>0</v>
      </c>
      <c r="BO31" t="s">
        <v>45</v>
      </c>
      <c r="BP31">
        <v>1</v>
      </c>
      <c r="BQ31">
        <v>30</v>
      </c>
      <c r="BR31">
        <v>0</v>
      </c>
      <c r="BS31">
        <v>34.51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6"/>
        <v>2863.29</v>
      </c>
      <c r="CQ31">
        <f t="shared" si="37"/>
        <v>0</v>
      </c>
      <c r="CR31">
        <f>(ROUND((ROUND((((ET31*1.1))*AV31*1),2)*BB31),2)+ROUND((ROUND(((AE31-((EU31*1.1)))*AV31*1),2)*BS31),2))</f>
        <v>0</v>
      </c>
      <c r="CS31">
        <f t="shared" si="38"/>
        <v>0</v>
      </c>
      <c r="CT31">
        <f t="shared" si="39"/>
        <v>49797.58</v>
      </c>
      <c r="CU31">
        <f t="shared" si="40"/>
        <v>0</v>
      </c>
      <c r="CV31">
        <f t="shared" si="41"/>
        <v>146.944512</v>
      </c>
      <c r="CW31">
        <f t="shared" si="42"/>
        <v>0</v>
      </c>
      <c r="CX31">
        <f t="shared" si="42"/>
        <v>0</v>
      </c>
      <c r="CY31">
        <f t="shared" si="43"/>
        <v>2491.0623000000001</v>
      </c>
      <c r="CZ31">
        <f t="shared" si="44"/>
        <v>1173.9488999999999</v>
      </c>
      <c r="DC31" t="s">
        <v>3</v>
      </c>
      <c r="DD31" t="s">
        <v>3</v>
      </c>
      <c r="DE31" t="s">
        <v>41</v>
      </c>
      <c r="DF31" t="s">
        <v>41</v>
      </c>
      <c r="DG31" t="s">
        <v>41</v>
      </c>
      <c r="DH31" t="s">
        <v>3</v>
      </c>
      <c r="DI31" t="s">
        <v>41</v>
      </c>
      <c r="DJ31" t="s">
        <v>41</v>
      </c>
      <c r="DK31" t="s">
        <v>3</v>
      </c>
      <c r="DL31" t="s">
        <v>3</v>
      </c>
      <c r="DM31" t="s">
        <v>3</v>
      </c>
      <c r="DN31">
        <v>105</v>
      </c>
      <c r="DO31">
        <v>77</v>
      </c>
      <c r="DP31">
        <v>1.248</v>
      </c>
      <c r="DQ31">
        <v>1</v>
      </c>
      <c r="DU31">
        <v>1013</v>
      </c>
      <c r="DV31" t="s">
        <v>27</v>
      </c>
      <c r="DW31" t="s">
        <v>27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59175205</v>
      </c>
      <c r="EF31">
        <v>30</v>
      </c>
      <c r="EG31" t="s">
        <v>23</v>
      </c>
      <c r="EH31">
        <v>0</v>
      </c>
      <c r="EI31" t="s">
        <v>3</v>
      </c>
      <c r="EJ31">
        <v>1</v>
      </c>
      <c r="EK31">
        <v>16</v>
      </c>
      <c r="EL31" t="s">
        <v>42</v>
      </c>
      <c r="EM31" t="s">
        <v>43</v>
      </c>
      <c r="EO31" t="s">
        <v>3</v>
      </c>
      <c r="EQ31">
        <v>0</v>
      </c>
      <c r="ER31">
        <v>1051.1300000000001</v>
      </c>
      <c r="ES31">
        <v>0</v>
      </c>
      <c r="ET31">
        <v>0</v>
      </c>
      <c r="EU31">
        <v>0</v>
      </c>
      <c r="EV31">
        <v>1051.1300000000001</v>
      </c>
      <c r="EW31">
        <v>107.04</v>
      </c>
      <c r="EX31">
        <v>0</v>
      </c>
      <c r="EY31">
        <v>0</v>
      </c>
      <c r="FQ31">
        <v>0</v>
      </c>
      <c r="FR31">
        <f t="shared" si="45"/>
        <v>0</v>
      </c>
      <c r="FS31">
        <v>0</v>
      </c>
      <c r="FX31">
        <v>105</v>
      </c>
      <c r="FY31">
        <v>77</v>
      </c>
      <c r="GA31" t="s">
        <v>3</v>
      </c>
      <c r="GD31">
        <v>0</v>
      </c>
      <c r="GF31">
        <v>1725378853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6"/>
        <v>0</v>
      </c>
      <c r="GM31">
        <f t="shared" si="47"/>
        <v>6528.3</v>
      </c>
      <c r="GN31">
        <f t="shared" si="48"/>
        <v>6528.3</v>
      </c>
      <c r="GO31">
        <f t="shared" si="49"/>
        <v>0</v>
      </c>
      <c r="GP31">
        <f t="shared" si="50"/>
        <v>0</v>
      </c>
      <c r="GR31">
        <v>0</v>
      </c>
      <c r="GS31">
        <v>3</v>
      </c>
      <c r="GT31">
        <v>0</v>
      </c>
      <c r="GU31" t="s">
        <v>3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ROW(SmtRes!A9)</f>
        <v>9</v>
      </c>
      <c r="E32" t="s">
        <v>48</v>
      </c>
      <c r="F32" t="s">
        <v>34</v>
      </c>
      <c r="G32" t="s">
        <v>35</v>
      </c>
      <c r="H32" t="s">
        <v>27</v>
      </c>
      <c r="I32">
        <f>ROUND(ROUND(13.42/100,4),9)</f>
        <v>0.13420000000000001</v>
      </c>
      <c r="J32">
        <v>0</v>
      </c>
      <c r="K32">
        <f>ROUND(ROUND(13.42/100,4),9)</f>
        <v>0.13420000000000001</v>
      </c>
      <c r="O32">
        <f t="shared" si="21"/>
        <v>1833.34</v>
      </c>
      <c r="P32">
        <f t="shared" si="22"/>
        <v>0</v>
      </c>
      <c r="Q32">
        <f>(ROUND((ROUND((((ET32*1.1*0.9))*AV32*I32),2)*BB32),2)+ROUND((ROUND(((AE32-((EU32*1.1*0.9)))*AV32*I32),2)*BS32),2))</f>
        <v>1796.41</v>
      </c>
      <c r="R32">
        <f t="shared" si="23"/>
        <v>502.12</v>
      </c>
      <c r="S32">
        <f t="shared" si="24"/>
        <v>36.93</v>
      </c>
      <c r="T32">
        <f t="shared" si="25"/>
        <v>0</v>
      </c>
      <c r="U32">
        <f t="shared" si="26"/>
        <v>0.10469800880000001</v>
      </c>
      <c r="V32">
        <f t="shared" si="27"/>
        <v>0</v>
      </c>
      <c r="W32">
        <f t="shared" si="28"/>
        <v>0</v>
      </c>
      <c r="X32">
        <f t="shared" si="29"/>
        <v>34.71</v>
      </c>
      <c r="Y32">
        <f t="shared" si="29"/>
        <v>18.829999999999998</v>
      </c>
      <c r="AA32">
        <v>60231587</v>
      </c>
      <c r="AB32">
        <f t="shared" si="30"/>
        <v>929.42740000000003</v>
      </c>
      <c r="AC32">
        <f t="shared" si="31"/>
        <v>0</v>
      </c>
      <c r="AD32">
        <f>ROUND(((((ET32*1.1*0.9))-((EU32*1.1*0.9)))+AE32),6)</f>
        <v>922.73940000000005</v>
      </c>
      <c r="AE32">
        <f>ROUND(((EU32*1.1*0.9)),6)</f>
        <v>90.971100000000007</v>
      </c>
      <c r="AF32">
        <f>ROUND(((EV32*1.1*0.5)),6)</f>
        <v>6.6879999999999997</v>
      </c>
      <c r="AG32">
        <f t="shared" si="33"/>
        <v>0</v>
      </c>
      <c r="AH32">
        <f>((EW32*1.1*0.5))</f>
        <v>0.65449999999999997</v>
      </c>
      <c r="AI32">
        <f>((EX32*1.1*0.9))</f>
        <v>0</v>
      </c>
      <c r="AJ32">
        <f t="shared" si="35"/>
        <v>0</v>
      </c>
      <c r="AK32">
        <v>944.22</v>
      </c>
      <c r="AL32">
        <v>0</v>
      </c>
      <c r="AM32">
        <v>932.06</v>
      </c>
      <c r="AN32">
        <v>91.89</v>
      </c>
      <c r="AO32">
        <v>12.16</v>
      </c>
      <c r="AP32">
        <v>0</v>
      </c>
      <c r="AQ32">
        <v>1.19</v>
      </c>
      <c r="AR32">
        <v>0</v>
      </c>
      <c r="AS32">
        <v>0</v>
      </c>
      <c r="AT32">
        <v>94</v>
      </c>
      <c r="AU32">
        <v>51</v>
      </c>
      <c r="AV32">
        <v>1.1919999999999999</v>
      </c>
      <c r="AW32">
        <v>1</v>
      </c>
      <c r="AZ32">
        <v>1</v>
      </c>
      <c r="BA32">
        <v>34.51</v>
      </c>
      <c r="BB32">
        <v>12.17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36</v>
      </c>
      <c r="BM32">
        <v>2</v>
      </c>
      <c r="BN32">
        <v>0</v>
      </c>
      <c r="BO32" t="s">
        <v>34</v>
      </c>
      <c r="BP32">
        <v>1</v>
      </c>
      <c r="BQ32">
        <v>30</v>
      </c>
      <c r="BR32">
        <v>0</v>
      </c>
      <c r="BS32">
        <v>34.51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94</v>
      </c>
      <c r="CA32">
        <v>51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6"/>
        <v>1833.3400000000001</v>
      </c>
      <c r="CQ32">
        <f t="shared" si="37"/>
        <v>0</v>
      </c>
      <c r="CR32">
        <f>(ROUND((ROUND((((ET32*1.1*0.9))*AV32*1),2)*BB32),2)+ROUND((ROUND(((AE32-((EU32*1.1*0.9)))*AV32*1),2)*BS32),2))</f>
        <v>13385.9</v>
      </c>
      <c r="CS32">
        <f t="shared" si="38"/>
        <v>3742.26</v>
      </c>
      <c r="CT32">
        <f t="shared" si="39"/>
        <v>275.04000000000002</v>
      </c>
      <c r="CU32">
        <f t="shared" si="40"/>
        <v>0</v>
      </c>
      <c r="CV32">
        <f t="shared" si="41"/>
        <v>0.78016399999999997</v>
      </c>
      <c r="CW32">
        <f t="shared" si="42"/>
        <v>0</v>
      </c>
      <c r="CX32">
        <f t="shared" si="42"/>
        <v>0</v>
      </c>
      <c r="CY32">
        <f t="shared" si="43"/>
        <v>34.714199999999998</v>
      </c>
      <c r="CZ32">
        <f t="shared" si="44"/>
        <v>18.834299999999999</v>
      </c>
      <c r="DC32" t="s">
        <v>3</v>
      </c>
      <c r="DD32" t="s">
        <v>3</v>
      </c>
      <c r="DE32" t="s">
        <v>49</v>
      </c>
      <c r="DF32" t="s">
        <v>49</v>
      </c>
      <c r="DG32" t="s">
        <v>50</v>
      </c>
      <c r="DH32" t="s">
        <v>3</v>
      </c>
      <c r="DI32" t="s">
        <v>50</v>
      </c>
      <c r="DJ32" t="s">
        <v>49</v>
      </c>
      <c r="DK32" t="s">
        <v>3</v>
      </c>
      <c r="DL32" t="s">
        <v>3</v>
      </c>
      <c r="DM32" t="s">
        <v>3</v>
      </c>
      <c r="DN32">
        <v>98</v>
      </c>
      <c r="DO32">
        <v>77</v>
      </c>
      <c r="DP32">
        <v>1.1919999999999999</v>
      </c>
      <c r="DQ32">
        <v>1</v>
      </c>
      <c r="DU32">
        <v>1013</v>
      </c>
      <c r="DV32" t="s">
        <v>27</v>
      </c>
      <c r="DW32" t="s">
        <v>27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59175191</v>
      </c>
      <c r="EF32">
        <v>30</v>
      </c>
      <c r="EG32" t="s">
        <v>23</v>
      </c>
      <c r="EH32">
        <v>0</v>
      </c>
      <c r="EI32" t="s">
        <v>3</v>
      </c>
      <c r="EJ32">
        <v>1</v>
      </c>
      <c r="EK32">
        <v>2</v>
      </c>
      <c r="EL32" t="s">
        <v>30</v>
      </c>
      <c r="EM32" t="s">
        <v>31</v>
      </c>
      <c r="EO32" t="s">
        <v>3</v>
      </c>
      <c r="EQ32">
        <v>0</v>
      </c>
      <c r="ER32">
        <v>944.22</v>
      </c>
      <c r="ES32">
        <v>0</v>
      </c>
      <c r="ET32">
        <v>932.06</v>
      </c>
      <c r="EU32">
        <v>91.89</v>
      </c>
      <c r="EV32">
        <v>12.16</v>
      </c>
      <c r="EW32">
        <v>1.19</v>
      </c>
      <c r="EX32">
        <v>0</v>
      </c>
      <c r="EY32">
        <v>0</v>
      </c>
      <c r="FQ32">
        <v>0</v>
      </c>
      <c r="FR32">
        <f t="shared" si="45"/>
        <v>0</v>
      </c>
      <c r="FS32">
        <v>0</v>
      </c>
      <c r="FX32">
        <v>98</v>
      </c>
      <c r="FY32">
        <v>77</v>
      </c>
      <c r="GA32" t="s">
        <v>3</v>
      </c>
      <c r="GD32">
        <v>0</v>
      </c>
      <c r="GF32">
        <v>864155608</v>
      </c>
      <c r="GG32">
        <v>2</v>
      </c>
      <c r="GH32">
        <v>1</v>
      </c>
      <c r="GI32">
        <v>2</v>
      </c>
      <c r="GJ32">
        <v>0</v>
      </c>
      <c r="GK32">
        <f>ROUND(R32*(R12)/100,2)</f>
        <v>803.39</v>
      </c>
      <c r="GL32">
        <f t="shared" si="46"/>
        <v>0</v>
      </c>
      <c r="GM32">
        <f t="shared" si="47"/>
        <v>2690.27</v>
      </c>
      <c r="GN32">
        <f t="shared" si="48"/>
        <v>2690.27</v>
      </c>
      <c r="GO32">
        <f t="shared" si="49"/>
        <v>0</v>
      </c>
      <c r="GP32">
        <f t="shared" si="50"/>
        <v>0</v>
      </c>
      <c r="GR32">
        <v>0</v>
      </c>
      <c r="GS32">
        <v>3</v>
      </c>
      <c r="GT32">
        <v>0</v>
      </c>
      <c r="GU32" t="s">
        <v>3</v>
      </c>
      <c r="GV32">
        <f t="shared" si="51"/>
        <v>0</v>
      </c>
      <c r="GW32">
        <v>1</v>
      </c>
      <c r="GX32">
        <f t="shared" si="52"/>
        <v>0</v>
      </c>
      <c r="HA32">
        <v>0</v>
      </c>
      <c r="HB32">
        <v>0</v>
      </c>
      <c r="HC32">
        <f t="shared" si="53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ROW(SmtRes!A12)</f>
        <v>12</v>
      </c>
      <c r="E33" t="s">
        <v>3</v>
      </c>
      <c r="F33" t="s">
        <v>51</v>
      </c>
      <c r="G33" t="s">
        <v>52</v>
      </c>
      <c r="H33" t="s">
        <v>53</v>
      </c>
      <c r="I33">
        <f>ROUND(ROUND((I32),4),9)</f>
        <v>0.13420000000000001</v>
      </c>
      <c r="J33">
        <v>0</v>
      </c>
      <c r="K33">
        <f>ROUND(ROUND((I32),4),9)</f>
        <v>0.13420000000000001</v>
      </c>
      <c r="O33">
        <f t="shared" si="21"/>
        <v>1833.54</v>
      </c>
      <c r="P33">
        <f t="shared" si="22"/>
        <v>0</v>
      </c>
      <c r="Q33">
        <f>(ROUND((ROUND((((ET33*1.1))*AV33*I33),2)*BB33),2)+ROUND((ROUND(((AE33-((EU33*1.1)))*AV33*I33),2)*BS33),2))</f>
        <v>1189.58</v>
      </c>
      <c r="R33">
        <f t="shared" si="23"/>
        <v>706.76</v>
      </c>
      <c r="S33">
        <f t="shared" si="24"/>
        <v>643.96</v>
      </c>
      <c r="T33">
        <f t="shared" si="25"/>
        <v>0</v>
      </c>
      <c r="U33">
        <f t="shared" si="26"/>
        <v>1.6692279120000004</v>
      </c>
      <c r="V33">
        <f t="shared" si="27"/>
        <v>0</v>
      </c>
      <c r="W33">
        <f t="shared" si="28"/>
        <v>0</v>
      </c>
      <c r="X33">
        <f t="shared" si="29"/>
        <v>605.32000000000005</v>
      </c>
      <c r="Y33">
        <f t="shared" si="29"/>
        <v>328.42</v>
      </c>
      <c r="AA33">
        <v>-1</v>
      </c>
      <c r="AB33">
        <f t="shared" si="30"/>
        <v>613.87699999999995</v>
      </c>
      <c r="AC33">
        <f t="shared" si="31"/>
        <v>0</v>
      </c>
      <c r="AD33">
        <f>ROUND(((((ET33*1.1))-((EU33*1.1)))+AE33),6)</f>
        <v>481.06299999999999</v>
      </c>
      <c r="AE33">
        <f>ROUND(((EU33*1.1)),6)</f>
        <v>145.761</v>
      </c>
      <c r="AF33">
        <f>ROUND(((EV33*1.1)),6)</f>
        <v>132.81399999999999</v>
      </c>
      <c r="AG33">
        <f t="shared" si="33"/>
        <v>0</v>
      </c>
      <c r="AH33">
        <f>((EW33*1.1))</f>
        <v>11.880000000000003</v>
      </c>
      <c r="AI33">
        <f>((EX33*1.1))</f>
        <v>0</v>
      </c>
      <c r="AJ33">
        <f t="shared" si="35"/>
        <v>0</v>
      </c>
      <c r="AK33">
        <v>558.07000000000005</v>
      </c>
      <c r="AL33">
        <v>0</v>
      </c>
      <c r="AM33">
        <v>437.33</v>
      </c>
      <c r="AN33">
        <v>132.51</v>
      </c>
      <c r="AO33">
        <v>120.74</v>
      </c>
      <c r="AP33">
        <v>0</v>
      </c>
      <c r="AQ33">
        <v>10.8</v>
      </c>
      <c r="AR33">
        <v>0</v>
      </c>
      <c r="AS33">
        <v>0</v>
      </c>
      <c r="AT33">
        <v>94</v>
      </c>
      <c r="AU33">
        <v>51</v>
      </c>
      <c r="AV33">
        <v>1.0469999999999999</v>
      </c>
      <c r="AW33">
        <v>1</v>
      </c>
      <c r="AZ33">
        <v>1</v>
      </c>
      <c r="BA33">
        <v>34.51</v>
      </c>
      <c r="BB33">
        <v>17.600000000000001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54</v>
      </c>
      <c r="BM33">
        <v>10</v>
      </c>
      <c r="BN33">
        <v>0</v>
      </c>
      <c r="BO33" t="s">
        <v>51</v>
      </c>
      <c r="BP33">
        <v>1</v>
      </c>
      <c r="BQ33">
        <v>30</v>
      </c>
      <c r="BR33">
        <v>0</v>
      </c>
      <c r="BS33">
        <v>34.51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6"/>
        <v>1833.54</v>
      </c>
      <c r="CQ33">
        <f t="shared" si="37"/>
        <v>0</v>
      </c>
      <c r="CR33">
        <f>(ROUND((ROUND((((ET33*1.1))*AV33*1),2)*BB33),2)+ROUND((ROUND(((AE33-((EU33*1.1)))*AV33*1),2)*BS33),2))</f>
        <v>8864.59</v>
      </c>
      <c r="CS33">
        <f t="shared" si="38"/>
        <v>5266.57</v>
      </c>
      <c r="CT33">
        <f t="shared" si="39"/>
        <v>4798.96</v>
      </c>
      <c r="CU33">
        <f t="shared" si="40"/>
        <v>0</v>
      </c>
      <c r="CV33">
        <f t="shared" si="41"/>
        <v>12.438360000000001</v>
      </c>
      <c r="CW33">
        <f t="shared" si="42"/>
        <v>0</v>
      </c>
      <c r="CX33">
        <f t="shared" si="42"/>
        <v>0</v>
      </c>
      <c r="CY33">
        <f t="shared" si="43"/>
        <v>605.32240000000002</v>
      </c>
      <c r="CZ33">
        <f t="shared" si="44"/>
        <v>328.4196</v>
      </c>
      <c r="DC33" t="s">
        <v>3</v>
      </c>
      <c r="DD33" t="s">
        <v>3</v>
      </c>
      <c r="DE33" t="s">
        <v>41</v>
      </c>
      <c r="DF33" t="s">
        <v>41</v>
      </c>
      <c r="DG33" t="s">
        <v>41</v>
      </c>
      <c r="DH33" t="s">
        <v>3</v>
      </c>
      <c r="DI33" t="s">
        <v>41</v>
      </c>
      <c r="DJ33" t="s">
        <v>41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1.0469999999999999</v>
      </c>
      <c r="DQ33">
        <v>1</v>
      </c>
      <c r="DU33">
        <v>1013</v>
      </c>
      <c r="DV33" t="s">
        <v>53</v>
      </c>
      <c r="DW33" t="s">
        <v>53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59175199</v>
      </c>
      <c r="EF33">
        <v>30</v>
      </c>
      <c r="EG33" t="s">
        <v>23</v>
      </c>
      <c r="EH33">
        <v>0</v>
      </c>
      <c r="EI33" t="s">
        <v>3</v>
      </c>
      <c r="EJ33">
        <v>1</v>
      </c>
      <c r="EK33">
        <v>10</v>
      </c>
      <c r="EL33" t="s">
        <v>55</v>
      </c>
      <c r="EM33" t="s">
        <v>56</v>
      </c>
      <c r="EO33" t="s">
        <v>3</v>
      </c>
      <c r="EQ33">
        <v>1024</v>
      </c>
      <c r="ER33">
        <v>558.07000000000005</v>
      </c>
      <c r="ES33">
        <v>0</v>
      </c>
      <c r="ET33">
        <v>437.33</v>
      </c>
      <c r="EU33">
        <v>132.51</v>
      </c>
      <c r="EV33">
        <v>120.74</v>
      </c>
      <c r="EW33">
        <v>10.8</v>
      </c>
      <c r="EX33">
        <v>0</v>
      </c>
      <c r="EY33">
        <v>0</v>
      </c>
      <c r="FQ33">
        <v>0</v>
      </c>
      <c r="FR33">
        <f t="shared" si="45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824501502</v>
      </c>
      <c r="GG33">
        <v>2</v>
      </c>
      <c r="GH33">
        <v>1</v>
      </c>
      <c r="GI33">
        <v>2</v>
      </c>
      <c r="GJ33">
        <v>0</v>
      </c>
      <c r="GK33">
        <f>ROUND(R33*(R12)/100,2)</f>
        <v>1130.82</v>
      </c>
      <c r="GL33">
        <f t="shared" si="46"/>
        <v>0</v>
      </c>
      <c r="GM33">
        <f t="shared" si="47"/>
        <v>3898.1</v>
      </c>
      <c r="GN33">
        <f t="shared" si="48"/>
        <v>3898.1</v>
      </c>
      <c r="GO33">
        <f t="shared" si="49"/>
        <v>0</v>
      </c>
      <c r="GP33">
        <f t="shared" si="50"/>
        <v>0</v>
      </c>
      <c r="GR33">
        <v>0</v>
      </c>
      <c r="GS33">
        <v>3</v>
      </c>
      <c r="GT33">
        <v>0</v>
      </c>
      <c r="GU33" t="s">
        <v>3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5" spans="1:245" x14ac:dyDescent="0.2">
      <c r="A35" s="2">
        <v>51</v>
      </c>
      <c r="B35" s="2">
        <f>B24</f>
        <v>1</v>
      </c>
      <c r="C35" s="2">
        <f>A24</f>
        <v>4</v>
      </c>
      <c r="D35" s="2">
        <f>ROW(A24)</f>
        <v>24</v>
      </c>
      <c r="E35" s="2"/>
      <c r="F35" s="2" t="str">
        <f>IF(F24&lt;&gt;"",F24,"")</f>
        <v>Новый раздел</v>
      </c>
      <c r="G35" s="2" t="str">
        <f>IF(G24&lt;&gt;"",G24,"")</f>
        <v>Строительные работы</v>
      </c>
      <c r="H35" s="2">
        <v>0</v>
      </c>
      <c r="I35" s="2"/>
      <c r="J35" s="2"/>
      <c r="K35" s="2"/>
      <c r="L35" s="2"/>
      <c r="M35" s="2"/>
      <c r="N35" s="2"/>
      <c r="O35" s="2">
        <f t="shared" ref="O35:T35" si="54">ROUND(AB35,2)</f>
        <v>17040.990000000002</v>
      </c>
      <c r="P35" s="2">
        <f t="shared" si="54"/>
        <v>0</v>
      </c>
      <c r="Q35" s="2">
        <f t="shared" si="54"/>
        <v>5479.8</v>
      </c>
      <c r="R35" s="2">
        <f t="shared" si="54"/>
        <v>1533.97</v>
      </c>
      <c r="S35" s="2">
        <f t="shared" si="54"/>
        <v>11561.19</v>
      </c>
      <c r="T35" s="2">
        <f t="shared" si="54"/>
        <v>0</v>
      </c>
      <c r="U35" s="2">
        <f>AH35</f>
        <v>32.2501348224</v>
      </c>
      <c r="V35" s="2">
        <f>AI35</f>
        <v>0</v>
      </c>
      <c r="W35" s="2">
        <f>ROUND(AJ35,2)</f>
        <v>0</v>
      </c>
      <c r="X35" s="2">
        <f>ROUND(AK35,2)</f>
        <v>10074.36</v>
      </c>
      <c r="Y35" s="2">
        <f>ROUND(AL35,2)</f>
        <v>4763.1400000000003</v>
      </c>
      <c r="Z35" s="2"/>
      <c r="AA35" s="2"/>
      <c r="AB35" s="2">
        <f>ROUND(SUMIF(AA28:AA33,"=60231587",O28:O33),2)</f>
        <v>17040.990000000002</v>
      </c>
      <c r="AC35" s="2">
        <f>ROUND(SUMIF(AA28:AA33,"=60231587",P28:P33),2)</f>
        <v>0</v>
      </c>
      <c r="AD35" s="2">
        <f>ROUND(SUMIF(AA28:AA33,"=60231587",Q28:Q33),2)</f>
        <v>5479.8</v>
      </c>
      <c r="AE35" s="2">
        <f>ROUND(SUMIF(AA28:AA33,"=60231587",R28:R33),2)</f>
        <v>1533.97</v>
      </c>
      <c r="AF35" s="2">
        <f>ROUND(SUMIF(AA28:AA33,"=60231587",S28:S33),2)</f>
        <v>11561.19</v>
      </c>
      <c r="AG35" s="2">
        <f>ROUND(SUMIF(AA28:AA33,"=60231587",T28:T33),2)</f>
        <v>0</v>
      </c>
      <c r="AH35" s="2">
        <f>SUMIF(AA28:AA33,"=60231587",U28:U33)</f>
        <v>32.2501348224</v>
      </c>
      <c r="AI35" s="2">
        <f>SUMIF(AA28:AA33,"=60231587",V28:V33)</f>
        <v>0</v>
      </c>
      <c r="AJ35" s="2">
        <f>ROUND(SUMIF(AA28:AA33,"=60231587",W28:W33),2)</f>
        <v>0</v>
      </c>
      <c r="AK35" s="2">
        <f>ROUND(SUMIF(AA28:AA33,"=60231587",X28:X33),2)</f>
        <v>10074.36</v>
      </c>
      <c r="AL35" s="2">
        <f>ROUND(SUMIF(AA28:AA33,"=60231587",Y28:Y33),2)</f>
        <v>4763.1400000000003</v>
      </c>
      <c r="AM35" s="2"/>
      <c r="AN35" s="2"/>
      <c r="AO35" s="2">
        <f t="shared" ref="AO35:BD35" si="55">ROUND(BX35,2)</f>
        <v>0</v>
      </c>
      <c r="AP35" s="2">
        <f t="shared" si="55"/>
        <v>0</v>
      </c>
      <c r="AQ35" s="2">
        <f t="shared" si="55"/>
        <v>0</v>
      </c>
      <c r="AR35" s="2">
        <f t="shared" si="55"/>
        <v>34332.839999999997</v>
      </c>
      <c r="AS35" s="2">
        <f t="shared" si="55"/>
        <v>34332.839999999997</v>
      </c>
      <c r="AT35" s="2">
        <f t="shared" si="55"/>
        <v>0</v>
      </c>
      <c r="AU35" s="2">
        <f t="shared" si="55"/>
        <v>0</v>
      </c>
      <c r="AV35" s="2">
        <f t="shared" si="55"/>
        <v>0</v>
      </c>
      <c r="AW35" s="2">
        <f t="shared" si="55"/>
        <v>0</v>
      </c>
      <c r="AX35" s="2">
        <f t="shared" si="55"/>
        <v>0</v>
      </c>
      <c r="AY35" s="2">
        <f t="shared" si="55"/>
        <v>0</v>
      </c>
      <c r="AZ35" s="2">
        <f t="shared" si="55"/>
        <v>0</v>
      </c>
      <c r="BA35" s="2">
        <f t="shared" si="55"/>
        <v>0</v>
      </c>
      <c r="BB35" s="2">
        <f t="shared" si="55"/>
        <v>0</v>
      </c>
      <c r="BC35" s="2">
        <f t="shared" si="55"/>
        <v>0</v>
      </c>
      <c r="BD35" s="2">
        <f t="shared" si="55"/>
        <v>0</v>
      </c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>
        <f>ROUND(SUMIF(AA28:AA33,"=60231587",FQ28:FQ33),2)</f>
        <v>0</v>
      </c>
      <c r="BY35" s="2">
        <f>ROUND(SUMIF(AA28:AA33,"=60231587",FR28:FR33),2)</f>
        <v>0</v>
      </c>
      <c r="BZ35" s="2">
        <f>ROUND(SUMIF(AA28:AA33,"=60231587",GL28:GL33),2)</f>
        <v>0</v>
      </c>
      <c r="CA35" s="2">
        <f>ROUND(SUMIF(AA28:AA33,"=60231587",GM28:GM33),2)</f>
        <v>34332.839999999997</v>
      </c>
      <c r="CB35" s="2">
        <f>ROUND(SUMIF(AA28:AA33,"=60231587",GN28:GN33),2)</f>
        <v>34332.839999999997</v>
      </c>
      <c r="CC35" s="2">
        <f>ROUND(SUMIF(AA28:AA33,"=60231587",GO28:GO33),2)</f>
        <v>0</v>
      </c>
      <c r="CD35" s="2">
        <f>ROUND(SUMIF(AA28:AA33,"=60231587",GP28:GP33),2)</f>
        <v>0</v>
      </c>
      <c r="CE35" s="2">
        <f>AC35-BX35</f>
        <v>0</v>
      </c>
      <c r="CF35" s="2">
        <f>AC35-BY35</f>
        <v>0</v>
      </c>
      <c r="CG35" s="2">
        <f>BX35-BZ35</f>
        <v>0</v>
      </c>
      <c r="CH35" s="2">
        <f>AC35-BX35-BY35+BZ35</f>
        <v>0</v>
      </c>
      <c r="CI35" s="2">
        <f>BY35-BZ35</f>
        <v>0</v>
      </c>
      <c r="CJ35" s="2">
        <f>ROUND(SUMIF(AA28:AA33,"=60231587",GX28:GX33),2)</f>
        <v>0</v>
      </c>
      <c r="CK35" s="2">
        <f>ROUND(SUMIF(AA28:AA33,"=60231587",GY28:GY33),2)</f>
        <v>0</v>
      </c>
      <c r="CL35" s="2">
        <f>ROUND(SUMIF(AA28:AA33,"=60231587",GZ28:GZ33),2)</f>
        <v>0</v>
      </c>
      <c r="CM35" s="2">
        <f>ROUND(SUMIF(AA28:AA33,"=60231587",HD28:HD33),2)</f>
        <v>0</v>
      </c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>
        <v>0</v>
      </c>
    </row>
    <row r="37" spans="1:245" x14ac:dyDescent="0.2">
      <c r="A37" s="4">
        <v>50</v>
      </c>
      <c r="B37" s="4">
        <v>0</v>
      </c>
      <c r="C37" s="4">
        <v>0</v>
      </c>
      <c r="D37" s="4">
        <v>1</v>
      </c>
      <c r="E37" s="4">
        <v>201</v>
      </c>
      <c r="F37" s="4">
        <f>ROUND(Source!O35,O37)</f>
        <v>17040.990000000002</v>
      </c>
      <c r="G37" s="4" t="s">
        <v>57</v>
      </c>
      <c r="H37" s="4" t="s">
        <v>58</v>
      </c>
      <c r="I37" s="4"/>
      <c r="J37" s="4"/>
      <c r="K37" s="4">
        <v>201</v>
      </c>
      <c r="L37" s="4">
        <v>1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17040.990000000002</v>
      </c>
      <c r="X37" s="4">
        <v>1</v>
      </c>
      <c r="Y37" s="4">
        <v>17040.990000000002</v>
      </c>
      <c r="Z37" s="4"/>
      <c r="AA37" s="4"/>
      <c r="AB37" s="4"/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202</v>
      </c>
      <c r="F38" s="4">
        <f>ROUND(Source!P35,O38)</f>
        <v>0</v>
      </c>
      <c r="G38" s="4" t="s">
        <v>59</v>
      </c>
      <c r="H38" s="4" t="s">
        <v>60</v>
      </c>
      <c r="I38" s="4"/>
      <c r="J38" s="4"/>
      <c r="K38" s="4">
        <v>202</v>
      </c>
      <c r="L38" s="4">
        <v>2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222</v>
      </c>
      <c r="F39" s="4">
        <f>ROUND(Source!AO35,O39)</f>
        <v>0</v>
      </c>
      <c r="G39" s="4" t="s">
        <v>61</v>
      </c>
      <c r="H39" s="4" t="s">
        <v>62</v>
      </c>
      <c r="I39" s="4"/>
      <c r="J39" s="4"/>
      <c r="K39" s="4">
        <v>222</v>
      </c>
      <c r="L39" s="4">
        <v>3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225</v>
      </c>
      <c r="F40" s="4">
        <f>ROUND(Source!AV35,O40)</f>
        <v>0</v>
      </c>
      <c r="G40" s="4" t="s">
        <v>63</v>
      </c>
      <c r="H40" s="4" t="s">
        <v>64</v>
      </c>
      <c r="I40" s="4"/>
      <c r="J40" s="4"/>
      <c r="K40" s="4">
        <v>225</v>
      </c>
      <c r="L40" s="4">
        <v>4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226</v>
      </c>
      <c r="F41" s="4">
        <f>ROUND(Source!AW35,O41)</f>
        <v>0</v>
      </c>
      <c r="G41" s="4" t="s">
        <v>65</v>
      </c>
      <c r="H41" s="4" t="s">
        <v>66</v>
      </c>
      <c r="I41" s="4"/>
      <c r="J41" s="4"/>
      <c r="K41" s="4">
        <v>226</v>
      </c>
      <c r="L41" s="4">
        <v>5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227</v>
      </c>
      <c r="F42" s="4">
        <f>ROUND(Source!AX35,O42)</f>
        <v>0</v>
      </c>
      <c r="G42" s="4" t="s">
        <v>67</v>
      </c>
      <c r="H42" s="4" t="s">
        <v>68</v>
      </c>
      <c r="I42" s="4"/>
      <c r="J42" s="4"/>
      <c r="K42" s="4">
        <v>227</v>
      </c>
      <c r="L42" s="4">
        <v>6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228</v>
      </c>
      <c r="F43" s="4">
        <f>ROUND(Source!AY35,O43)</f>
        <v>0</v>
      </c>
      <c r="G43" s="4" t="s">
        <v>69</v>
      </c>
      <c r="H43" s="4" t="s">
        <v>70</v>
      </c>
      <c r="I43" s="4"/>
      <c r="J43" s="4"/>
      <c r="K43" s="4">
        <v>228</v>
      </c>
      <c r="L43" s="4">
        <v>7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216</v>
      </c>
      <c r="F44" s="4">
        <f>ROUND(Source!AP35,O44)</f>
        <v>0</v>
      </c>
      <c r="G44" s="4" t="s">
        <v>71</v>
      </c>
      <c r="H44" s="4" t="s">
        <v>72</v>
      </c>
      <c r="I44" s="4"/>
      <c r="J44" s="4"/>
      <c r="K44" s="4">
        <v>216</v>
      </c>
      <c r="L44" s="4">
        <v>8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223</v>
      </c>
      <c r="F45" s="4">
        <f>ROUND(Source!AQ35,O45)</f>
        <v>0</v>
      </c>
      <c r="G45" s="4" t="s">
        <v>73</v>
      </c>
      <c r="H45" s="4" t="s">
        <v>74</v>
      </c>
      <c r="I45" s="4"/>
      <c r="J45" s="4"/>
      <c r="K45" s="4">
        <v>223</v>
      </c>
      <c r="L45" s="4">
        <v>9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229</v>
      </c>
      <c r="F46" s="4">
        <f>ROUND(Source!AZ35,O46)</f>
        <v>0</v>
      </c>
      <c r="G46" s="4" t="s">
        <v>75</v>
      </c>
      <c r="H46" s="4" t="s">
        <v>76</v>
      </c>
      <c r="I46" s="4"/>
      <c r="J46" s="4"/>
      <c r="K46" s="4">
        <v>229</v>
      </c>
      <c r="L46" s="4">
        <v>10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203</v>
      </c>
      <c r="F47" s="4">
        <f>ROUND(Source!Q35,O47)</f>
        <v>5479.8</v>
      </c>
      <c r="G47" s="4" t="s">
        <v>77</v>
      </c>
      <c r="H47" s="4" t="s">
        <v>78</v>
      </c>
      <c r="I47" s="4"/>
      <c r="J47" s="4"/>
      <c r="K47" s="4">
        <v>203</v>
      </c>
      <c r="L47" s="4">
        <v>11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5479.8</v>
      </c>
      <c r="X47" s="4">
        <v>1</v>
      </c>
      <c r="Y47" s="4">
        <v>5479.8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231</v>
      </c>
      <c r="F48" s="4">
        <f>ROUND(Source!BB35,O48)</f>
        <v>0</v>
      </c>
      <c r="G48" s="4" t="s">
        <v>79</v>
      </c>
      <c r="H48" s="4" t="s">
        <v>80</v>
      </c>
      <c r="I48" s="4"/>
      <c r="J48" s="4"/>
      <c r="K48" s="4">
        <v>231</v>
      </c>
      <c r="L48" s="4">
        <v>12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204</v>
      </c>
      <c r="F49" s="4">
        <f>ROUND(Source!R35,O49)</f>
        <v>1533.97</v>
      </c>
      <c r="G49" s="4" t="s">
        <v>81</v>
      </c>
      <c r="H49" s="4" t="s">
        <v>82</v>
      </c>
      <c r="I49" s="4"/>
      <c r="J49" s="4"/>
      <c r="K49" s="4">
        <v>204</v>
      </c>
      <c r="L49" s="4">
        <v>13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1533.97</v>
      </c>
      <c r="X49" s="4">
        <v>1</v>
      </c>
      <c r="Y49" s="4">
        <v>1533.97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205</v>
      </c>
      <c r="F50" s="4">
        <f>ROUND(Source!S35,O50)</f>
        <v>11561.19</v>
      </c>
      <c r="G50" s="4" t="s">
        <v>83</v>
      </c>
      <c r="H50" s="4" t="s">
        <v>84</v>
      </c>
      <c r="I50" s="4"/>
      <c r="J50" s="4"/>
      <c r="K50" s="4">
        <v>205</v>
      </c>
      <c r="L50" s="4">
        <v>14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11561.19</v>
      </c>
      <c r="X50" s="4">
        <v>1</v>
      </c>
      <c r="Y50" s="4">
        <v>11561.19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232</v>
      </c>
      <c r="F51" s="4">
        <f>ROUND(Source!BC35,O51)</f>
        <v>0</v>
      </c>
      <c r="G51" s="4" t="s">
        <v>85</v>
      </c>
      <c r="H51" s="4" t="s">
        <v>86</v>
      </c>
      <c r="I51" s="4"/>
      <c r="J51" s="4"/>
      <c r="K51" s="4">
        <v>232</v>
      </c>
      <c r="L51" s="4">
        <v>15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214</v>
      </c>
      <c r="F52" s="4">
        <f>ROUND(Source!AS35,O52)</f>
        <v>34332.839999999997</v>
      </c>
      <c r="G52" s="4" t="s">
        <v>87</v>
      </c>
      <c r="H52" s="4" t="s">
        <v>88</v>
      </c>
      <c r="I52" s="4"/>
      <c r="J52" s="4"/>
      <c r="K52" s="4">
        <v>214</v>
      </c>
      <c r="L52" s="4">
        <v>16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34332.839999999997</v>
      </c>
      <c r="X52" s="4">
        <v>1</v>
      </c>
      <c r="Y52" s="4">
        <v>34332.839999999997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215</v>
      </c>
      <c r="F53" s="4">
        <f>ROUND(Source!AT35,O53)</f>
        <v>0</v>
      </c>
      <c r="G53" s="4" t="s">
        <v>89</v>
      </c>
      <c r="H53" s="4" t="s">
        <v>90</v>
      </c>
      <c r="I53" s="4"/>
      <c r="J53" s="4"/>
      <c r="K53" s="4">
        <v>215</v>
      </c>
      <c r="L53" s="4">
        <v>17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217</v>
      </c>
      <c r="F54" s="4">
        <f>ROUND(Source!AU35,O54)</f>
        <v>0</v>
      </c>
      <c r="G54" s="4" t="s">
        <v>91</v>
      </c>
      <c r="H54" s="4" t="s">
        <v>92</v>
      </c>
      <c r="I54" s="4"/>
      <c r="J54" s="4"/>
      <c r="K54" s="4">
        <v>217</v>
      </c>
      <c r="L54" s="4">
        <v>18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230</v>
      </c>
      <c r="F55" s="4">
        <f>ROUND(Source!BA35,O55)</f>
        <v>0</v>
      </c>
      <c r="G55" s="4" t="s">
        <v>93</v>
      </c>
      <c r="H55" s="4" t="s">
        <v>94</v>
      </c>
      <c r="I55" s="4"/>
      <c r="J55" s="4"/>
      <c r="K55" s="4">
        <v>230</v>
      </c>
      <c r="L55" s="4">
        <v>19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206</v>
      </c>
      <c r="F56" s="4">
        <f>ROUND(Source!T35,O56)</f>
        <v>0</v>
      </c>
      <c r="G56" s="4" t="s">
        <v>95</v>
      </c>
      <c r="H56" s="4" t="s">
        <v>96</v>
      </c>
      <c r="I56" s="4"/>
      <c r="J56" s="4"/>
      <c r="K56" s="4">
        <v>206</v>
      </c>
      <c r="L56" s="4">
        <v>20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207</v>
      </c>
      <c r="F57" s="4">
        <f>Source!U35</f>
        <v>32.2501348224</v>
      </c>
      <c r="G57" s="4" t="s">
        <v>97</v>
      </c>
      <c r="H57" s="4" t="s">
        <v>98</v>
      </c>
      <c r="I57" s="4"/>
      <c r="J57" s="4"/>
      <c r="K57" s="4">
        <v>207</v>
      </c>
      <c r="L57" s="4">
        <v>21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32.2501348224</v>
      </c>
      <c r="X57" s="4">
        <v>1</v>
      </c>
      <c r="Y57" s="4">
        <v>32.2501348224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208</v>
      </c>
      <c r="F58" s="4">
        <f>Source!V35</f>
        <v>0</v>
      </c>
      <c r="G58" s="4" t="s">
        <v>99</v>
      </c>
      <c r="H58" s="4" t="s">
        <v>100</v>
      </c>
      <c r="I58" s="4"/>
      <c r="J58" s="4"/>
      <c r="K58" s="4">
        <v>208</v>
      </c>
      <c r="L58" s="4">
        <v>22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209</v>
      </c>
      <c r="F59" s="4">
        <f>ROUND(Source!W35,O59)</f>
        <v>0</v>
      </c>
      <c r="G59" s="4" t="s">
        <v>101</v>
      </c>
      <c r="H59" s="4" t="s">
        <v>102</v>
      </c>
      <c r="I59" s="4"/>
      <c r="J59" s="4"/>
      <c r="K59" s="4">
        <v>209</v>
      </c>
      <c r="L59" s="4">
        <v>23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233</v>
      </c>
      <c r="F60" s="4">
        <f>ROUND(Source!BD35,O60)</f>
        <v>0</v>
      </c>
      <c r="G60" s="4" t="s">
        <v>103</v>
      </c>
      <c r="H60" s="4" t="s">
        <v>104</v>
      </c>
      <c r="I60" s="4"/>
      <c r="J60" s="4"/>
      <c r="K60" s="4">
        <v>233</v>
      </c>
      <c r="L60" s="4">
        <v>24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210</v>
      </c>
      <c r="F61" s="4">
        <f>ROUND(Source!X35,O61)</f>
        <v>10074.36</v>
      </c>
      <c r="G61" s="4" t="s">
        <v>105</v>
      </c>
      <c r="H61" s="4" t="s">
        <v>106</v>
      </c>
      <c r="I61" s="4"/>
      <c r="J61" s="4"/>
      <c r="K61" s="4">
        <v>210</v>
      </c>
      <c r="L61" s="4">
        <v>25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10074.36</v>
      </c>
      <c r="X61" s="4">
        <v>1</v>
      </c>
      <c r="Y61" s="4">
        <v>10074.36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211</v>
      </c>
      <c r="F62" s="4">
        <f>ROUND(Source!Y35,O62)</f>
        <v>4763.1400000000003</v>
      </c>
      <c r="G62" s="4" t="s">
        <v>107</v>
      </c>
      <c r="H62" s="4" t="s">
        <v>108</v>
      </c>
      <c r="I62" s="4"/>
      <c r="J62" s="4"/>
      <c r="K62" s="4">
        <v>211</v>
      </c>
      <c r="L62" s="4">
        <v>26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4763.1400000000003</v>
      </c>
      <c r="X62" s="4">
        <v>1</v>
      </c>
      <c r="Y62" s="4">
        <v>4763.1400000000003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224</v>
      </c>
      <c r="F63" s="4">
        <f>ROUND(Source!AR35,O63)</f>
        <v>34332.839999999997</v>
      </c>
      <c r="G63" s="4" t="s">
        <v>109</v>
      </c>
      <c r="H63" s="4" t="s">
        <v>110</v>
      </c>
      <c r="I63" s="4"/>
      <c r="J63" s="4"/>
      <c r="K63" s="4">
        <v>224</v>
      </c>
      <c r="L63" s="4">
        <v>27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34332.839999999997</v>
      </c>
      <c r="X63" s="4">
        <v>1</v>
      </c>
      <c r="Y63" s="4">
        <v>34332.839999999997</v>
      </c>
      <c r="Z63" s="4"/>
      <c r="AA63" s="4"/>
      <c r="AB63" s="4"/>
    </row>
    <row r="65" spans="1:245" x14ac:dyDescent="0.2">
      <c r="A65" s="1">
        <v>4</v>
      </c>
      <c r="B65" s="1">
        <v>1</v>
      </c>
      <c r="C65" s="1"/>
      <c r="D65" s="1">
        <f>ROW(A79)</f>
        <v>79</v>
      </c>
      <c r="E65" s="1"/>
      <c r="F65" s="1" t="s">
        <v>22</v>
      </c>
      <c r="G65" s="1" t="s">
        <v>111</v>
      </c>
      <c r="H65" s="1" t="s">
        <v>3</v>
      </c>
      <c r="I65" s="1">
        <v>0</v>
      </c>
      <c r="J65" s="1"/>
      <c r="K65" s="1">
        <v>0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/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45" x14ac:dyDescent="0.2">
      <c r="A67" s="2">
        <v>52</v>
      </c>
      <c r="B67" s="2">
        <f t="shared" ref="B67:G67" si="56">B79</f>
        <v>1</v>
      </c>
      <c r="C67" s="2">
        <f t="shared" si="56"/>
        <v>4</v>
      </c>
      <c r="D67" s="2">
        <f t="shared" si="56"/>
        <v>65</v>
      </c>
      <c r="E67" s="2">
        <f t="shared" si="56"/>
        <v>0</v>
      </c>
      <c r="F67" s="2" t="str">
        <f t="shared" si="56"/>
        <v>Новый раздел</v>
      </c>
      <c r="G67" s="2" t="str">
        <f t="shared" si="56"/>
        <v>Монтажные работы</v>
      </c>
      <c r="H67" s="2"/>
      <c r="I67" s="2"/>
      <c r="J67" s="2"/>
      <c r="K67" s="2"/>
      <c r="L67" s="2"/>
      <c r="M67" s="2"/>
      <c r="N67" s="2"/>
      <c r="O67" s="2">
        <f t="shared" ref="O67:AT67" si="57">O79</f>
        <v>492940.68</v>
      </c>
      <c r="P67" s="2">
        <f t="shared" si="57"/>
        <v>434399.9</v>
      </c>
      <c r="Q67" s="2">
        <f t="shared" si="57"/>
        <v>10180.89</v>
      </c>
      <c r="R67" s="2">
        <f t="shared" si="57"/>
        <v>3960.37</v>
      </c>
      <c r="S67" s="2">
        <f t="shared" si="57"/>
        <v>48359.89</v>
      </c>
      <c r="T67" s="2">
        <f t="shared" si="57"/>
        <v>0</v>
      </c>
      <c r="U67" s="2">
        <f t="shared" si="57"/>
        <v>110.26613045800002</v>
      </c>
      <c r="V67" s="2">
        <f t="shared" si="57"/>
        <v>0</v>
      </c>
      <c r="W67" s="2">
        <f t="shared" si="57"/>
        <v>0</v>
      </c>
      <c r="X67" s="2">
        <f t="shared" si="57"/>
        <v>44491.09</v>
      </c>
      <c r="Y67" s="2">
        <f t="shared" si="57"/>
        <v>20794.75</v>
      </c>
      <c r="Z67" s="2">
        <f t="shared" si="57"/>
        <v>0</v>
      </c>
      <c r="AA67" s="2">
        <f t="shared" si="57"/>
        <v>0</v>
      </c>
      <c r="AB67" s="2">
        <f t="shared" si="57"/>
        <v>492940.68</v>
      </c>
      <c r="AC67" s="2">
        <f t="shared" si="57"/>
        <v>434399.9</v>
      </c>
      <c r="AD67" s="2">
        <f t="shared" si="57"/>
        <v>10180.89</v>
      </c>
      <c r="AE67" s="2">
        <f t="shared" si="57"/>
        <v>3960.37</v>
      </c>
      <c r="AF67" s="2">
        <f t="shared" si="57"/>
        <v>48359.89</v>
      </c>
      <c r="AG67" s="2">
        <f t="shared" si="57"/>
        <v>0</v>
      </c>
      <c r="AH67" s="2">
        <f t="shared" si="57"/>
        <v>110.26613045800002</v>
      </c>
      <c r="AI67" s="2">
        <f t="shared" si="57"/>
        <v>0</v>
      </c>
      <c r="AJ67" s="2">
        <f t="shared" si="57"/>
        <v>0</v>
      </c>
      <c r="AK67" s="2">
        <f t="shared" si="57"/>
        <v>44491.09</v>
      </c>
      <c r="AL67" s="2">
        <f t="shared" si="57"/>
        <v>20794.75</v>
      </c>
      <c r="AM67" s="2">
        <f t="shared" si="57"/>
        <v>0</v>
      </c>
      <c r="AN67" s="2">
        <f t="shared" si="57"/>
        <v>0</v>
      </c>
      <c r="AO67" s="2">
        <f t="shared" si="57"/>
        <v>0</v>
      </c>
      <c r="AP67" s="2">
        <f t="shared" si="57"/>
        <v>0</v>
      </c>
      <c r="AQ67" s="2">
        <f t="shared" si="57"/>
        <v>0</v>
      </c>
      <c r="AR67" s="2">
        <f t="shared" si="57"/>
        <v>564563.12</v>
      </c>
      <c r="AS67" s="2">
        <f t="shared" si="57"/>
        <v>8508.06</v>
      </c>
      <c r="AT67" s="2">
        <f t="shared" si="57"/>
        <v>556055.06000000006</v>
      </c>
      <c r="AU67" s="2">
        <f t="shared" ref="AU67:BZ67" si="58">AU79</f>
        <v>0</v>
      </c>
      <c r="AV67" s="2">
        <f t="shared" si="58"/>
        <v>434399.9</v>
      </c>
      <c r="AW67" s="2">
        <f t="shared" si="58"/>
        <v>434399.9</v>
      </c>
      <c r="AX67" s="2">
        <f t="shared" si="58"/>
        <v>0</v>
      </c>
      <c r="AY67" s="2">
        <f t="shared" si="58"/>
        <v>434399.9</v>
      </c>
      <c r="AZ67" s="2">
        <f t="shared" si="58"/>
        <v>0</v>
      </c>
      <c r="BA67" s="2">
        <f t="shared" si="58"/>
        <v>0</v>
      </c>
      <c r="BB67" s="2">
        <f t="shared" si="58"/>
        <v>0</v>
      </c>
      <c r="BC67" s="2">
        <f t="shared" si="58"/>
        <v>0</v>
      </c>
      <c r="BD67" s="2">
        <f t="shared" si="58"/>
        <v>0</v>
      </c>
      <c r="BE67" s="2">
        <f t="shared" si="58"/>
        <v>0</v>
      </c>
      <c r="BF67" s="2">
        <f t="shared" si="58"/>
        <v>0</v>
      </c>
      <c r="BG67" s="2">
        <f t="shared" si="58"/>
        <v>0</v>
      </c>
      <c r="BH67" s="2">
        <f t="shared" si="58"/>
        <v>0</v>
      </c>
      <c r="BI67" s="2">
        <f t="shared" si="58"/>
        <v>0</v>
      </c>
      <c r="BJ67" s="2">
        <f t="shared" si="58"/>
        <v>0</v>
      </c>
      <c r="BK67" s="2">
        <f t="shared" si="58"/>
        <v>0</v>
      </c>
      <c r="BL67" s="2">
        <f t="shared" si="58"/>
        <v>0</v>
      </c>
      <c r="BM67" s="2">
        <f t="shared" si="58"/>
        <v>0</v>
      </c>
      <c r="BN67" s="2">
        <f t="shared" si="58"/>
        <v>0</v>
      </c>
      <c r="BO67" s="2">
        <f t="shared" si="58"/>
        <v>0</v>
      </c>
      <c r="BP67" s="2">
        <f t="shared" si="58"/>
        <v>0</v>
      </c>
      <c r="BQ67" s="2">
        <f t="shared" si="58"/>
        <v>0</v>
      </c>
      <c r="BR67" s="2">
        <f t="shared" si="58"/>
        <v>0</v>
      </c>
      <c r="BS67" s="2">
        <f t="shared" si="58"/>
        <v>0</v>
      </c>
      <c r="BT67" s="2">
        <f t="shared" si="58"/>
        <v>0</v>
      </c>
      <c r="BU67" s="2">
        <f t="shared" si="58"/>
        <v>0</v>
      </c>
      <c r="BV67" s="2">
        <f t="shared" si="58"/>
        <v>0</v>
      </c>
      <c r="BW67" s="2">
        <f t="shared" si="58"/>
        <v>0</v>
      </c>
      <c r="BX67" s="2">
        <f t="shared" si="58"/>
        <v>0</v>
      </c>
      <c r="BY67" s="2">
        <f t="shared" si="58"/>
        <v>0</v>
      </c>
      <c r="BZ67" s="2">
        <f t="shared" si="58"/>
        <v>0</v>
      </c>
      <c r="CA67" s="2">
        <f t="shared" ref="CA67:DF67" si="59">CA79</f>
        <v>564563.12</v>
      </c>
      <c r="CB67" s="2">
        <f t="shared" si="59"/>
        <v>8508.06</v>
      </c>
      <c r="CC67" s="2">
        <f t="shared" si="59"/>
        <v>556055.06000000006</v>
      </c>
      <c r="CD67" s="2">
        <f t="shared" si="59"/>
        <v>0</v>
      </c>
      <c r="CE67" s="2">
        <f t="shared" si="59"/>
        <v>434399.9</v>
      </c>
      <c r="CF67" s="2">
        <f t="shared" si="59"/>
        <v>434399.9</v>
      </c>
      <c r="CG67" s="2">
        <f t="shared" si="59"/>
        <v>0</v>
      </c>
      <c r="CH67" s="2">
        <f t="shared" si="59"/>
        <v>434399.9</v>
      </c>
      <c r="CI67" s="2">
        <f t="shared" si="59"/>
        <v>0</v>
      </c>
      <c r="CJ67" s="2">
        <f t="shared" si="59"/>
        <v>0</v>
      </c>
      <c r="CK67" s="2">
        <f t="shared" si="59"/>
        <v>0</v>
      </c>
      <c r="CL67" s="2">
        <f t="shared" si="59"/>
        <v>0</v>
      </c>
      <c r="CM67" s="2">
        <f t="shared" si="59"/>
        <v>0</v>
      </c>
      <c r="CN67" s="2">
        <f t="shared" si="59"/>
        <v>0</v>
      </c>
      <c r="CO67" s="2">
        <f t="shared" si="59"/>
        <v>0</v>
      </c>
      <c r="CP67" s="2">
        <f t="shared" si="59"/>
        <v>0</v>
      </c>
      <c r="CQ67" s="2">
        <f t="shared" si="59"/>
        <v>0</v>
      </c>
      <c r="CR67" s="2">
        <f t="shared" si="59"/>
        <v>0</v>
      </c>
      <c r="CS67" s="2">
        <f t="shared" si="59"/>
        <v>0</v>
      </c>
      <c r="CT67" s="2">
        <f t="shared" si="59"/>
        <v>0</v>
      </c>
      <c r="CU67" s="2">
        <f t="shared" si="59"/>
        <v>0</v>
      </c>
      <c r="CV67" s="2">
        <f t="shared" si="59"/>
        <v>0</v>
      </c>
      <c r="CW67" s="2">
        <f t="shared" si="59"/>
        <v>0</v>
      </c>
      <c r="CX67" s="2">
        <f t="shared" si="59"/>
        <v>0</v>
      </c>
      <c r="CY67" s="2">
        <f t="shared" si="59"/>
        <v>0</v>
      </c>
      <c r="CZ67" s="2">
        <f t="shared" si="59"/>
        <v>0</v>
      </c>
      <c r="DA67" s="2">
        <f t="shared" si="59"/>
        <v>0</v>
      </c>
      <c r="DB67" s="2">
        <f t="shared" si="59"/>
        <v>0</v>
      </c>
      <c r="DC67" s="2">
        <f t="shared" si="59"/>
        <v>0</v>
      </c>
      <c r="DD67" s="2">
        <f t="shared" si="59"/>
        <v>0</v>
      </c>
      <c r="DE67" s="2">
        <f t="shared" si="59"/>
        <v>0</v>
      </c>
      <c r="DF67" s="2">
        <f t="shared" si="59"/>
        <v>0</v>
      </c>
      <c r="DG67" s="3">
        <f t="shared" ref="DG67:EL67" si="60">DG79</f>
        <v>0</v>
      </c>
      <c r="DH67" s="3">
        <f t="shared" si="60"/>
        <v>0</v>
      </c>
      <c r="DI67" s="3">
        <f t="shared" si="60"/>
        <v>0</v>
      </c>
      <c r="DJ67" s="3">
        <f t="shared" si="60"/>
        <v>0</v>
      </c>
      <c r="DK67" s="3">
        <f t="shared" si="60"/>
        <v>0</v>
      </c>
      <c r="DL67" s="3">
        <f t="shared" si="60"/>
        <v>0</v>
      </c>
      <c r="DM67" s="3">
        <f t="shared" si="60"/>
        <v>0</v>
      </c>
      <c r="DN67" s="3">
        <f t="shared" si="60"/>
        <v>0</v>
      </c>
      <c r="DO67" s="3">
        <f t="shared" si="60"/>
        <v>0</v>
      </c>
      <c r="DP67" s="3">
        <f t="shared" si="60"/>
        <v>0</v>
      </c>
      <c r="DQ67" s="3">
        <f t="shared" si="60"/>
        <v>0</v>
      </c>
      <c r="DR67" s="3">
        <f t="shared" si="60"/>
        <v>0</v>
      </c>
      <c r="DS67" s="3">
        <f t="shared" si="60"/>
        <v>0</v>
      </c>
      <c r="DT67" s="3">
        <f t="shared" si="60"/>
        <v>0</v>
      </c>
      <c r="DU67" s="3">
        <f t="shared" si="60"/>
        <v>0</v>
      </c>
      <c r="DV67" s="3">
        <f t="shared" si="60"/>
        <v>0</v>
      </c>
      <c r="DW67" s="3">
        <f t="shared" si="60"/>
        <v>0</v>
      </c>
      <c r="DX67" s="3">
        <f t="shared" si="60"/>
        <v>0</v>
      </c>
      <c r="DY67" s="3">
        <f t="shared" si="60"/>
        <v>0</v>
      </c>
      <c r="DZ67" s="3">
        <f t="shared" si="60"/>
        <v>0</v>
      </c>
      <c r="EA67" s="3">
        <f t="shared" si="60"/>
        <v>0</v>
      </c>
      <c r="EB67" s="3">
        <f t="shared" si="60"/>
        <v>0</v>
      </c>
      <c r="EC67" s="3">
        <f t="shared" si="60"/>
        <v>0</v>
      </c>
      <c r="ED67" s="3">
        <f t="shared" si="60"/>
        <v>0</v>
      </c>
      <c r="EE67" s="3">
        <f t="shared" si="60"/>
        <v>0</v>
      </c>
      <c r="EF67" s="3">
        <f t="shared" si="60"/>
        <v>0</v>
      </c>
      <c r="EG67" s="3">
        <f t="shared" si="60"/>
        <v>0</v>
      </c>
      <c r="EH67" s="3">
        <f t="shared" si="60"/>
        <v>0</v>
      </c>
      <c r="EI67" s="3">
        <f t="shared" si="60"/>
        <v>0</v>
      </c>
      <c r="EJ67" s="3">
        <f t="shared" si="60"/>
        <v>0</v>
      </c>
      <c r="EK67" s="3">
        <f t="shared" si="60"/>
        <v>0</v>
      </c>
      <c r="EL67" s="3">
        <f t="shared" si="60"/>
        <v>0</v>
      </c>
      <c r="EM67" s="3">
        <f t="shared" ref="EM67:FR67" si="61">EM79</f>
        <v>0</v>
      </c>
      <c r="EN67" s="3">
        <f t="shared" si="61"/>
        <v>0</v>
      </c>
      <c r="EO67" s="3">
        <f t="shared" si="61"/>
        <v>0</v>
      </c>
      <c r="EP67" s="3">
        <f t="shared" si="61"/>
        <v>0</v>
      </c>
      <c r="EQ67" s="3">
        <f t="shared" si="61"/>
        <v>0</v>
      </c>
      <c r="ER67" s="3">
        <f t="shared" si="61"/>
        <v>0</v>
      </c>
      <c r="ES67" s="3">
        <f t="shared" si="61"/>
        <v>0</v>
      </c>
      <c r="ET67" s="3">
        <f t="shared" si="61"/>
        <v>0</v>
      </c>
      <c r="EU67" s="3">
        <f t="shared" si="61"/>
        <v>0</v>
      </c>
      <c r="EV67" s="3">
        <f t="shared" si="61"/>
        <v>0</v>
      </c>
      <c r="EW67" s="3">
        <f t="shared" si="61"/>
        <v>0</v>
      </c>
      <c r="EX67" s="3">
        <f t="shared" si="61"/>
        <v>0</v>
      </c>
      <c r="EY67" s="3">
        <f t="shared" si="61"/>
        <v>0</v>
      </c>
      <c r="EZ67" s="3">
        <f t="shared" si="61"/>
        <v>0</v>
      </c>
      <c r="FA67" s="3">
        <f t="shared" si="61"/>
        <v>0</v>
      </c>
      <c r="FB67" s="3">
        <f t="shared" si="61"/>
        <v>0</v>
      </c>
      <c r="FC67" s="3">
        <f t="shared" si="61"/>
        <v>0</v>
      </c>
      <c r="FD67" s="3">
        <f t="shared" si="61"/>
        <v>0</v>
      </c>
      <c r="FE67" s="3">
        <f t="shared" si="61"/>
        <v>0</v>
      </c>
      <c r="FF67" s="3">
        <f t="shared" si="61"/>
        <v>0</v>
      </c>
      <c r="FG67" s="3">
        <f t="shared" si="61"/>
        <v>0</v>
      </c>
      <c r="FH67" s="3">
        <f t="shared" si="61"/>
        <v>0</v>
      </c>
      <c r="FI67" s="3">
        <f t="shared" si="61"/>
        <v>0</v>
      </c>
      <c r="FJ67" s="3">
        <f t="shared" si="61"/>
        <v>0</v>
      </c>
      <c r="FK67" s="3">
        <f t="shared" si="61"/>
        <v>0</v>
      </c>
      <c r="FL67" s="3">
        <f t="shared" si="61"/>
        <v>0</v>
      </c>
      <c r="FM67" s="3">
        <f t="shared" si="61"/>
        <v>0</v>
      </c>
      <c r="FN67" s="3">
        <f t="shared" si="61"/>
        <v>0</v>
      </c>
      <c r="FO67" s="3">
        <f t="shared" si="61"/>
        <v>0</v>
      </c>
      <c r="FP67" s="3">
        <f t="shared" si="61"/>
        <v>0</v>
      </c>
      <c r="FQ67" s="3">
        <f t="shared" si="61"/>
        <v>0</v>
      </c>
      <c r="FR67" s="3">
        <f t="shared" si="61"/>
        <v>0</v>
      </c>
      <c r="FS67" s="3">
        <f t="shared" ref="FS67:GX67" si="62">FS79</f>
        <v>0</v>
      </c>
      <c r="FT67" s="3">
        <f t="shared" si="62"/>
        <v>0</v>
      </c>
      <c r="FU67" s="3">
        <f t="shared" si="62"/>
        <v>0</v>
      </c>
      <c r="FV67" s="3">
        <f t="shared" si="62"/>
        <v>0</v>
      </c>
      <c r="FW67" s="3">
        <f t="shared" si="62"/>
        <v>0</v>
      </c>
      <c r="FX67" s="3">
        <f t="shared" si="62"/>
        <v>0</v>
      </c>
      <c r="FY67" s="3">
        <f t="shared" si="62"/>
        <v>0</v>
      </c>
      <c r="FZ67" s="3">
        <f t="shared" si="62"/>
        <v>0</v>
      </c>
      <c r="GA67" s="3">
        <f t="shared" si="62"/>
        <v>0</v>
      </c>
      <c r="GB67" s="3">
        <f t="shared" si="62"/>
        <v>0</v>
      </c>
      <c r="GC67" s="3">
        <f t="shared" si="62"/>
        <v>0</v>
      </c>
      <c r="GD67" s="3">
        <f t="shared" si="62"/>
        <v>0</v>
      </c>
      <c r="GE67" s="3">
        <f t="shared" si="62"/>
        <v>0</v>
      </c>
      <c r="GF67" s="3">
        <f t="shared" si="62"/>
        <v>0</v>
      </c>
      <c r="GG67" s="3">
        <f t="shared" si="62"/>
        <v>0</v>
      </c>
      <c r="GH67" s="3">
        <f t="shared" si="62"/>
        <v>0</v>
      </c>
      <c r="GI67" s="3">
        <f t="shared" si="62"/>
        <v>0</v>
      </c>
      <c r="GJ67" s="3">
        <f t="shared" si="62"/>
        <v>0</v>
      </c>
      <c r="GK67" s="3">
        <f t="shared" si="62"/>
        <v>0</v>
      </c>
      <c r="GL67" s="3">
        <f t="shared" si="62"/>
        <v>0</v>
      </c>
      <c r="GM67" s="3">
        <f t="shared" si="62"/>
        <v>0</v>
      </c>
      <c r="GN67" s="3">
        <f t="shared" si="62"/>
        <v>0</v>
      </c>
      <c r="GO67" s="3">
        <f t="shared" si="62"/>
        <v>0</v>
      </c>
      <c r="GP67" s="3">
        <f t="shared" si="62"/>
        <v>0</v>
      </c>
      <c r="GQ67" s="3">
        <f t="shared" si="62"/>
        <v>0</v>
      </c>
      <c r="GR67" s="3">
        <f t="shared" si="62"/>
        <v>0</v>
      </c>
      <c r="GS67" s="3">
        <f t="shared" si="62"/>
        <v>0</v>
      </c>
      <c r="GT67" s="3">
        <f t="shared" si="62"/>
        <v>0</v>
      </c>
      <c r="GU67" s="3">
        <f t="shared" si="62"/>
        <v>0</v>
      </c>
      <c r="GV67" s="3">
        <f t="shared" si="62"/>
        <v>0</v>
      </c>
      <c r="GW67" s="3">
        <f t="shared" si="62"/>
        <v>0</v>
      </c>
      <c r="GX67" s="3">
        <f t="shared" si="62"/>
        <v>0</v>
      </c>
    </row>
    <row r="69" spans="1:245" x14ac:dyDescent="0.2">
      <c r="A69">
        <v>17</v>
      </c>
      <c r="B69">
        <v>1</v>
      </c>
      <c r="C69">
        <f>ROW(SmtRes!A14)</f>
        <v>14</v>
      </c>
      <c r="E69" t="s">
        <v>112</v>
      </c>
      <c r="F69" t="s">
        <v>113</v>
      </c>
      <c r="G69" t="s">
        <v>114</v>
      </c>
      <c r="H69" t="s">
        <v>115</v>
      </c>
      <c r="I69">
        <f>ROUND(66/100,9)</f>
        <v>0.66</v>
      </c>
      <c r="J69">
        <v>0</v>
      </c>
      <c r="K69">
        <f>ROUND(66/100,9)</f>
        <v>0.66</v>
      </c>
      <c r="O69">
        <f t="shared" ref="O69:O77" si="63">ROUND(CP69,2)</f>
        <v>5785.9</v>
      </c>
      <c r="P69">
        <f t="shared" ref="P69:P77" si="64">ROUND((ROUND((AC69*AW69*I69),2)*BC69),2)</f>
        <v>0</v>
      </c>
      <c r="Q69">
        <f>(ROUND((ROUND((((ET69*1.1))*AV69*I69),2)*BB69),2)+ROUND((ROUND(((AE69-((EU69*1.1)))*AV69*I69),2)*BS69),2))</f>
        <v>3783.28</v>
      </c>
      <c r="R69">
        <f t="shared" ref="R69:R77" si="65">ROUND((ROUND((AE69*AV69*I69),2)*BS69),2)</f>
        <v>1541.56</v>
      </c>
      <c r="S69">
        <f t="shared" ref="S69:S77" si="66">ROUND((ROUND((AF69*AV69*I69),2)*BA69),2)</f>
        <v>2002.62</v>
      </c>
      <c r="T69">
        <f t="shared" ref="T69:T77" si="67">ROUND(CU69*I69,2)</f>
        <v>0</v>
      </c>
      <c r="U69">
        <f t="shared" ref="U69:U77" si="68">CV69*I69</f>
        <v>4.7098233600000006</v>
      </c>
      <c r="V69">
        <f t="shared" ref="V69:V77" si="69">CW69*I69</f>
        <v>0</v>
      </c>
      <c r="W69">
        <f t="shared" ref="W69:W77" si="70">ROUND(CX69*I69,2)</f>
        <v>0</v>
      </c>
      <c r="X69">
        <f t="shared" ref="X69:X77" si="71">ROUND(CY69,2)</f>
        <v>1842.41</v>
      </c>
      <c r="Y69">
        <f t="shared" ref="Y69:Y77" si="72">ROUND(CZ69,2)</f>
        <v>861.13</v>
      </c>
      <c r="AA69">
        <v>60231587</v>
      </c>
      <c r="AB69">
        <f t="shared" ref="AB69:AB77" si="73">ROUND((AC69+AD69+AF69),6)</f>
        <v>500.14800000000002</v>
      </c>
      <c r="AC69">
        <f t="shared" ref="AC69:AC77" si="74">ROUND((ES69),6)</f>
        <v>0</v>
      </c>
      <c r="AD69">
        <f>ROUND(((((ET69*1.1))-((EU69*1.1)))+AE69),6)</f>
        <v>417.74700000000001</v>
      </c>
      <c r="AE69">
        <f>ROUND(((EU69*1.1)),6)</f>
        <v>63.436999999999998</v>
      </c>
      <c r="AF69">
        <f>ROUND(((EV69*1.1)),6)</f>
        <v>82.400999999999996</v>
      </c>
      <c r="AG69">
        <f t="shared" ref="AG69:AG77" si="75">ROUND((AP69),6)</f>
        <v>0</v>
      </c>
      <c r="AH69">
        <f>((EW69*1.1))</f>
        <v>6.6880000000000006</v>
      </c>
      <c r="AI69">
        <f>((EX69*1.1))</f>
        <v>0</v>
      </c>
      <c r="AJ69">
        <f t="shared" ref="AJ69:AJ77" si="76">(AS69)</f>
        <v>0</v>
      </c>
      <c r="AK69">
        <v>454.68</v>
      </c>
      <c r="AL69">
        <v>0</v>
      </c>
      <c r="AM69">
        <v>379.77</v>
      </c>
      <c r="AN69">
        <v>57.67</v>
      </c>
      <c r="AO69">
        <v>74.91</v>
      </c>
      <c r="AP69">
        <v>0</v>
      </c>
      <c r="AQ69">
        <v>6.08</v>
      </c>
      <c r="AR69">
        <v>0</v>
      </c>
      <c r="AS69">
        <v>0</v>
      </c>
      <c r="AT69">
        <v>92</v>
      </c>
      <c r="AU69">
        <v>43</v>
      </c>
      <c r="AV69">
        <v>1.0669999999999999</v>
      </c>
      <c r="AW69">
        <v>1.081</v>
      </c>
      <c r="AZ69">
        <v>1</v>
      </c>
      <c r="BA69">
        <v>34.51</v>
      </c>
      <c r="BB69">
        <v>12.86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116</v>
      </c>
      <c r="BM69">
        <v>318</v>
      </c>
      <c r="BN69">
        <v>0</v>
      </c>
      <c r="BO69" t="s">
        <v>113</v>
      </c>
      <c r="BP69">
        <v>1</v>
      </c>
      <c r="BQ69">
        <v>40</v>
      </c>
      <c r="BR69">
        <v>0</v>
      </c>
      <c r="BS69">
        <v>34.51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92</v>
      </c>
      <c r="CA69">
        <v>43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ref="CP69:CP77" si="77">(P69+Q69+S69)</f>
        <v>5785.9</v>
      </c>
      <c r="CQ69">
        <f t="shared" ref="CQ69:CQ77" si="78">ROUND((ROUND((AC69*AW69*1),2)*BC69),2)</f>
        <v>0</v>
      </c>
      <c r="CR69">
        <f>(ROUND((ROUND((((ET69*1.1))*AV69*1),2)*BB69),2)+ROUND((ROUND(((AE69-((EU69*1.1)))*AV69*1),2)*BS69),2))</f>
        <v>5732.22</v>
      </c>
      <c r="CS69">
        <f t="shared" ref="CS69:CS77" si="79">ROUND((ROUND((AE69*AV69*1),2)*BS69),2)</f>
        <v>2335.98</v>
      </c>
      <c r="CT69">
        <f t="shared" ref="CT69:CT77" si="80">ROUND((ROUND((AF69*AV69*1),2)*BA69),2)</f>
        <v>3034.12</v>
      </c>
      <c r="CU69">
        <f t="shared" ref="CU69:CU77" si="81">AG69</f>
        <v>0</v>
      </c>
      <c r="CV69">
        <f t="shared" ref="CV69:CV77" si="82">(AH69*AV69)</f>
        <v>7.1360960000000002</v>
      </c>
      <c r="CW69">
        <f t="shared" ref="CW69:CW77" si="83">AI69</f>
        <v>0</v>
      </c>
      <c r="CX69">
        <f t="shared" ref="CX69:CX77" si="84">AJ69</f>
        <v>0</v>
      </c>
      <c r="CY69">
        <f t="shared" ref="CY69:CY77" si="85">S69*(BZ69/100)</f>
        <v>1842.4104</v>
      </c>
      <c r="CZ69">
        <f t="shared" ref="CZ69:CZ77" si="86">S69*(CA69/100)</f>
        <v>861.12659999999994</v>
      </c>
      <c r="DC69" t="s">
        <v>3</v>
      </c>
      <c r="DD69" t="s">
        <v>3</v>
      </c>
      <c r="DE69" t="s">
        <v>41</v>
      </c>
      <c r="DF69" t="s">
        <v>41</v>
      </c>
      <c r="DG69" t="s">
        <v>41</v>
      </c>
      <c r="DH69" t="s">
        <v>3</v>
      </c>
      <c r="DI69" t="s">
        <v>41</v>
      </c>
      <c r="DJ69" t="s">
        <v>41</v>
      </c>
      <c r="DK69" t="s">
        <v>3</v>
      </c>
      <c r="DL69" t="s">
        <v>3</v>
      </c>
      <c r="DM69" t="s">
        <v>3</v>
      </c>
      <c r="DN69">
        <v>112</v>
      </c>
      <c r="DO69">
        <v>70</v>
      </c>
      <c r="DP69">
        <v>1.0669999999999999</v>
      </c>
      <c r="DQ69">
        <v>1.081</v>
      </c>
      <c r="DU69">
        <v>1013</v>
      </c>
      <c r="DV69" t="s">
        <v>115</v>
      </c>
      <c r="DW69" t="s">
        <v>115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59175463</v>
      </c>
      <c r="EF69">
        <v>40</v>
      </c>
      <c r="EG69" t="s">
        <v>117</v>
      </c>
      <c r="EH69">
        <v>0</v>
      </c>
      <c r="EI69" t="s">
        <v>3</v>
      </c>
      <c r="EJ69">
        <v>2</v>
      </c>
      <c r="EK69">
        <v>318</v>
      </c>
      <c r="EL69" t="s">
        <v>118</v>
      </c>
      <c r="EM69" t="s">
        <v>119</v>
      </c>
      <c r="EO69" t="s">
        <v>3</v>
      </c>
      <c r="EQ69">
        <v>0</v>
      </c>
      <c r="ER69">
        <v>454.68</v>
      </c>
      <c r="ES69">
        <v>0</v>
      </c>
      <c r="ET69">
        <v>379.77</v>
      </c>
      <c r="EU69">
        <v>57.67</v>
      </c>
      <c r="EV69">
        <v>74.91</v>
      </c>
      <c r="EW69">
        <v>6.08</v>
      </c>
      <c r="EX69">
        <v>0</v>
      </c>
      <c r="EY69">
        <v>0</v>
      </c>
      <c r="FQ69">
        <v>0</v>
      </c>
      <c r="FR69">
        <f t="shared" ref="FR69:FR77" si="87">ROUND(IF(BI69=3,GM69,0),2)</f>
        <v>0</v>
      </c>
      <c r="FS69">
        <v>2</v>
      </c>
      <c r="FX69">
        <v>112</v>
      </c>
      <c r="FY69">
        <v>70</v>
      </c>
      <c r="GA69" t="s">
        <v>3</v>
      </c>
      <c r="GD69">
        <v>0</v>
      </c>
      <c r="GF69">
        <v>607544711</v>
      </c>
      <c r="GG69">
        <v>2</v>
      </c>
      <c r="GH69">
        <v>1</v>
      </c>
      <c r="GI69">
        <v>2</v>
      </c>
      <c r="GJ69">
        <v>0</v>
      </c>
      <c r="GK69">
        <f>ROUND(R69*(R12)/100,2)</f>
        <v>2466.5</v>
      </c>
      <c r="GL69">
        <f t="shared" ref="GL69:GL77" si="88">ROUND(IF(AND(BH69=3,BI69=3,FS69&lt;&gt;0),P69,0),2)</f>
        <v>0</v>
      </c>
      <c r="GM69">
        <f t="shared" ref="GM69:GM77" si="89">ROUND(O69+X69+Y69+GK69,2)+GX69</f>
        <v>10955.94</v>
      </c>
      <c r="GN69">
        <f t="shared" ref="GN69:GN77" si="90">IF(OR(BI69=0,BI69=1),GM69-GX69,0)</f>
        <v>0</v>
      </c>
      <c r="GO69">
        <f t="shared" ref="GO69:GO77" si="91">IF(BI69=2,GM69-GX69,0)</f>
        <v>10955.94</v>
      </c>
      <c r="GP69">
        <f t="shared" ref="GP69:GP77" si="92">IF(BI69=4,GM69-GX69,0)</f>
        <v>0</v>
      </c>
      <c r="GR69">
        <v>0</v>
      </c>
      <c r="GS69">
        <v>3</v>
      </c>
      <c r="GT69">
        <v>0</v>
      </c>
      <c r="GU69" t="s">
        <v>3</v>
      </c>
      <c r="GV69">
        <f t="shared" ref="GV69:GV77" si="93">ROUND((GT69),6)</f>
        <v>0</v>
      </c>
      <c r="GW69">
        <v>1</v>
      </c>
      <c r="GX69">
        <f t="shared" ref="GX69:GX77" si="94">ROUND(HC69*I69,2)</f>
        <v>0</v>
      </c>
      <c r="HA69">
        <v>0</v>
      </c>
      <c r="HB69">
        <v>0</v>
      </c>
      <c r="HC69">
        <f t="shared" ref="HC69:HC77" si="95"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17</v>
      </c>
      <c r="B70">
        <v>1</v>
      </c>
      <c r="C70">
        <f>ROW(SmtRes!A16)</f>
        <v>16</v>
      </c>
      <c r="E70" t="s">
        <v>120</v>
      </c>
      <c r="F70" t="s">
        <v>121</v>
      </c>
      <c r="G70" t="s">
        <v>122</v>
      </c>
      <c r="H70" t="s">
        <v>115</v>
      </c>
      <c r="I70">
        <f>ROUND(112/100,9)</f>
        <v>1.1200000000000001</v>
      </c>
      <c r="J70">
        <v>0</v>
      </c>
      <c r="K70">
        <f>ROUND(112/100,9)</f>
        <v>1.1200000000000001</v>
      </c>
      <c r="O70">
        <f t="shared" si="63"/>
        <v>3114.72</v>
      </c>
      <c r="P70">
        <f t="shared" si="64"/>
        <v>0</v>
      </c>
      <c r="Q70">
        <f>(ROUND((ROUND((((ET70*1.1))*AV70*I70),2)*BB70),2)+ROUND((ROUND(((AE70-((EU70*1.1)))*AV70*I70),2)*BS70),2))</f>
        <v>1840.27</v>
      </c>
      <c r="R70">
        <f t="shared" si="65"/>
        <v>749.9</v>
      </c>
      <c r="S70">
        <f t="shared" si="66"/>
        <v>1274.45</v>
      </c>
      <c r="T70">
        <f t="shared" si="67"/>
        <v>0</v>
      </c>
      <c r="U70">
        <f t="shared" si="68"/>
        <v>2.9971603200000003</v>
      </c>
      <c r="V70">
        <f t="shared" si="69"/>
        <v>0</v>
      </c>
      <c r="W70">
        <f t="shared" si="70"/>
        <v>0</v>
      </c>
      <c r="X70">
        <f t="shared" si="71"/>
        <v>1172.49</v>
      </c>
      <c r="Y70">
        <f t="shared" si="72"/>
        <v>548.01</v>
      </c>
      <c r="AA70">
        <v>60231587</v>
      </c>
      <c r="AB70">
        <f t="shared" si="73"/>
        <v>150.64500000000001</v>
      </c>
      <c r="AC70">
        <f t="shared" si="74"/>
        <v>0</v>
      </c>
      <c r="AD70">
        <f>ROUND(((((ET70*1.1))-((EU70*1.1)))+AE70),6)</f>
        <v>119.746</v>
      </c>
      <c r="AE70">
        <f>ROUND(((EU70*1.1)),6)</f>
        <v>18.183</v>
      </c>
      <c r="AF70">
        <f>ROUND(((EV70*1.1)),6)</f>
        <v>30.899000000000001</v>
      </c>
      <c r="AG70">
        <f t="shared" si="75"/>
        <v>0</v>
      </c>
      <c r="AH70">
        <f>((EW70*1.1))</f>
        <v>2.508</v>
      </c>
      <c r="AI70">
        <f>((EX70*1.1))</f>
        <v>0</v>
      </c>
      <c r="AJ70">
        <f t="shared" si="76"/>
        <v>0</v>
      </c>
      <c r="AK70">
        <v>136.94999999999999</v>
      </c>
      <c r="AL70">
        <v>0</v>
      </c>
      <c r="AM70">
        <v>108.86</v>
      </c>
      <c r="AN70">
        <v>16.53</v>
      </c>
      <c r="AO70">
        <v>28.09</v>
      </c>
      <c r="AP70">
        <v>0</v>
      </c>
      <c r="AQ70">
        <v>2.2799999999999998</v>
      </c>
      <c r="AR70">
        <v>0</v>
      </c>
      <c r="AS70">
        <v>0</v>
      </c>
      <c r="AT70">
        <v>92</v>
      </c>
      <c r="AU70">
        <v>43</v>
      </c>
      <c r="AV70">
        <v>1.0669999999999999</v>
      </c>
      <c r="AW70">
        <v>1.081</v>
      </c>
      <c r="AZ70">
        <v>1</v>
      </c>
      <c r="BA70">
        <v>34.51</v>
      </c>
      <c r="BB70">
        <v>12.86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123</v>
      </c>
      <c r="BM70">
        <v>318</v>
      </c>
      <c r="BN70">
        <v>0</v>
      </c>
      <c r="BO70" t="s">
        <v>121</v>
      </c>
      <c r="BP70">
        <v>1</v>
      </c>
      <c r="BQ70">
        <v>40</v>
      </c>
      <c r="BR70">
        <v>0</v>
      </c>
      <c r="BS70">
        <v>34.51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92</v>
      </c>
      <c r="CA70">
        <v>43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77"/>
        <v>3114.7200000000003</v>
      </c>
      <c r="CQ70">
        <f t="shared" si="78"/>
        <v>0</v>
      </c>
      <c r="CR70">
        <f>(ROUND((ROUND((((ET70*1.1))*AV70*1),2)*BB70),2)+ROUND((ROUND(((AE70-((EU70*1.1)))*AV70*1),2)*BS70),2))</f>
        <v>1643.12</v>
      </c>
      <c r="CS70">
        <f t="shared" si="79"/>
        <v>669.49</v>
      </c>
      <c r="CT70">
        <f t="shared" si="80"/>
        <v>1137.79</v>
      </c>
      <c r="CU70">
        <f t="shared" si="81"/>
        <v>0</v>
      </c>
      <c r="CV70">
        <f t="shared" si="82"/>
        <v>2.6760359999999999</v>
      </c>
      <c r="CW70">
        <f t="shared" si="83"/>
        <v>0</v>
      </c>
      <c r="CX70">
        <f t="shared" si="84"/>
        <v>0</v>
      </c>
      <c r="CY70">
        <f t="shared" si="85"/>
        <v>1172.4940000000001</v>
      </c>
      <c r="CZ70">
        <f t="shared" si="86"/>
        <v>548.01350000000002</v>
      </c>
      <c r="DC70" t="s">
        <v>3</v>
      </c>
      <c r="DD70" t="s">
        <v>3</v>
      </c>
      <c r="DE70" t="s">
        <v>41</v>
      </c>
      <c r="DF70" t="s">
        <v>41</v>
      </c>
      <c r="DG70" t="s">
        <v>41</v>
      </c>
      <c r="DH70" t="s">
        <v>3</v>
      </c>
      <c r="DI70" t="s">
        <v>41</v>
      </c>
      <c r="DJ70" t="s">
        <v>41</v>
      </c>
      <c r="DK70" t="s">
        <v>3</v>
      </c>
      <c r="DL70" t="s">
        <v>3</v>
      </c>
      <c r="DM70" t="s">
        <v>3</v>
      </c>
      <c r="DN70">
        <v>112</v>
      </c>
      <c r="DO70">
        <v>70</v>
      </c>
      <c r="DP70">
        <v>1.0669999999999999</v>
      </c>
      <c r="DQ70">
        <v>1.081</v>
      </c>
      <c r="DU70">
        <v>1013</v>
      </c>
      <c r="DV70" t="s">
        <v>115</v>
      </c>
      <c r="DW70" t="s">
        <v>115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59175463</v>
      </c>
      <c r="EF70">
        <v>40</v>
      </c>
      <c r="EG70" t="s">
        <v>117</v>
      </c>
      <c r="EH70">
        <v>0</v>
      </c>
      <c r="EI70" t="s">
        <v>3</v>
      </c>
      <c r="EJ70">
        <v>2</v>
      </c>
      <c r="EK70">
        <v>318</v>
      </c>
      <c r="EL70" t="s">
        <v>118</v>
      </c>
      <c r="EM70" t="s">
        <v>119</v>
      </c>
      <c r="EO70" t="s">
        <v>3</v>
      </c>
      <c r="EQ70">
        <v>0</v>
      </c>
      <c r="ER70">
        <v>136.94999999999999</v>
      </c>
      <c r="ES70">
        <v>0</v>
      </c>
      <c r="ET70">
        <v>108.86</v>
      </c>
      <c r="EU70">
        <v>16.53</v>
      </c>
      <c r="EV70">
        <v>28.09</v>
      </c>
      <c r="EW70">
        <v>2.2799999999999998</v>
      </c>
      <c r="EX70">
        <v>0</v>
      </c>
      <c r="EY70">
        <v>0</v>
      </c>
      <c r="FQ70">
        <v>0</v>
      </c>
      <c r="FR70">
        <f t="shared" si="87"/>
        <v>0</v>
      </c>
      <c r="FS70">
        <v>2</v>
      </c>
      <c r="FX70">
        <v>112</v>
      </c>
      <c r="FY70">
        <v>70</v>
      </c>
      <c r="GA70" t="s">
        <v>3</v>
      </c>
      <c r="GD70">
        <v>0</v>
      </c>
      <c r="GF70">
        <v>-1208738899</v>
      </c>
      <c r="GG70">
        <v>2</v>
      </c>
      <c r="GH70">
        <v>1</v>
      </c>
      <c r="GI70">
        <v>2</v>
      </c>
      <c r="GJ70">
        <v>0</v>
      </c>
      <c r="GK70">
        <f>ROUND(R70*(R12)/100,2)</f>
        <v>1199.8399999999999</v>
      </c>
      <c r="GL70">
        <f t="shared" si="88"/>
        <v>0</v>
      </c>
      <c r="GM70">
        <f t="shared" si="89"/>
        <v>6035.06</v>
      </c>
      <c r="GN70">
        <f t="shared" si="90"/>
        <v>0</v>
      </c>
      <c r="GO70">
        <f t="shared" si="91"/>
        <v>6035.06</v>
      </c>
      <c r="GP70">
        <f t="shared" si="92"/>
        <v>0</v>
      </c>
      <c r="GR70">
        <v>0</v>
      </c>
      <c r="GS70">
        <v>3</v>
      </c>
      <c r="GT70">
        <v>0</v>
      </c>
      <c r="GU70" t="s">
        <v>3</v>
      </c>
      <c r="GV70">
        <f t="shared" si="93"/>
        <v>0</v>
      </c>
      <c r="GW70">
        <v>1</v>
      </c>
      <c r="GX70">
        <f t="shared" si="94"/>
        <v>0</v>
      </c>
      <c r="HA70">
        <v>0</v>
      </c>
      <c r="HB70">
        <v>0</v>
      </c>
      <c r="HC70">
        <f t="shared" si="95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E71" t="s">
        <v>124</v>
      </c>
      <c r="F71" t="s">
        <v>125</v>
      </c>
      <c r="G71" t="s">
        <v>126</v>
      </c>
      <c r="H71" t="s">
        <v>127</v>
      </c>
      <c r="I71">
        <f>ROUND(ROUND(9.58*1.1,4),9)</f>
        <v>10.538</v>
      </c>
      <c r="J71">
        <v>0</v>
      </c>
      <c r="K71">
        <f>ROUND(ROUND(9.58*1.1,4),9)</f>
        <v>10.538</v>
      </c>
      <c r="O71">
        <f t="shared" si="63"/>
        <v>8508.06</v>
      </c>
      <c r="P71">
        <f t="shared" si="64"/>
        <v>8508.06</v>
      </c>
      <c r="Q71">
        <f>(ROUND((ROUND(((ET71)*AV71*I71),2)*BB71),2)+ROUND((ROUND(((AE71-(EU71))*AV71*I71),2)*BS71),2))</f>
        <v>0</v>
      </c>
      <c r="R71">
        <f t="shared" si="65"/>
        <v>0</v>
      </c>
      <c r="S71">
        <f t="shared" si="66"/>
        <v>0</v>
      </c>
      <c r="T71">
        <f t="shared" si="67"/>
        <v>0</v>
      </c>
      <c r="U71">
        <f t="shared" si="68"/>
        <v>0</v>
      </c>
      <c r="V71">
        <f t="shared" si="69"/>
        <v>0</v>
      </c>
      <c r="W71">
        <f t="shared" si="70"/>
        <v>0</v>
      </c>
      <c r="X71">
        <f t="shared" si="71"/>
        <v>0</v>
      </c>
      <c r="Y71">
        <f t="shared" si="72"/>
        <v>0</v>
      </c>
      <c r="AA71">
        <v>60231587</v>
      </c>
      <c r="AB71">
        <f t="shared" si="73"/>
        <v>104.99</v>
      </c>
      <c r="AC71">
        <f t="shared" si="74"/>
        <v>104.99</v>
      </c>
      <c r="AD71">
        <f>ROUND((((ET71)-(EU71))+AE71),6)</f>
        <v>0</v>
      </c>
      <c r="AE71">
        <f>ROUND((EU71),6)</f>
        <v>0</v>
      </c>
      <c r="AF71">
        <f>ROUND((EV71),6)</f>
        <v>0</v>
      </c>
      <c r="AG71">
        <f t="shared" si="75"/>
        <v>0</v>
      </c>
      <c r="AH71">
        <f>(EW71)</f>
        <v>0</v>
      </c>
      <c r="AI71">
        <f>(EX71)</f>
        <v>0</v>
      </c>
      <c r="AJ71">
        <f t="shared" si="76"/>
        <v>0</v>
      </c>
      <c r="AK71">
        <v>104.99</v>
      </c>
      <c r="AL71">
        <v>104.99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7.69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128</v>
      </c>
      <c r="BM71">
        <v>1617</v>
      </c>
      <c r="BN71">
        <v>0</v>
      </c>
      <c r="BO71" t="s">
        <v>125</v>
      </c>
      <c r="BP71">
        <v>1</v>
      </c>
      <c r="BQ71">
        <v>200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77"/>
        <v>8508.06</v>
      </c>
      <c r="CQ71">
        <f t="shared" si="78"/>
        <v>807.37</v>
      </c>
      <c r="CR71">
        <f>(ROUND((ROUND(((ET71)*AV71*1),2)*BB71),2)+ROUND((ROUND(((AE71-(EU71))*AV71*1),2)*BS71),2))</f>
        <v>0</v>
      </c>
      <c r="CS71">
        <f t="shared" si="79"/>
        <v>0</v>
      </c>
      <c r="CT71">
        <f t="shared" si="80"/>
        <v>0</v>
      </c>
      <c r="CU71">
        <f t="shared" si="81"/>
        <v>0</v>
      </c>
      <c r="CV71">
        <f t="shared" si="82"/>
        <v>0</v>
      </c>
      <c r="CW71">
        <f t="shared" si="83"/>
        <v>0</v>
      </c>
      <c r="CX71">
        <f t="shared" si="84"/>
        <v>0</v>
      </c>
      <c r="CY71">
        <f t="shared" si="85"/>
        <v>0</v>
      </c>
      <c r="CZ71">
        <f t="shared" si="86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1007</v>
      </c>
      <c r="DV71" t="s">
        <v>127</v>
      </c>
      <c r="DW71" t="s">
        <v>127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59176762</v>
      </c>
      <c r="EF71">
        <v>200</v>
      </c>
      <c r="EG71" t="s">
        <v>129</v>
      </c>
      <c r="EH71">
        <v>0</v>
      </c>
      <c r="EI71" t="s">
        <v>3</v>
      </c>
      <c r="EJ71">
        <v>1</v>
      </c>
      <c r="EK71">
        <v>1617</v>
      </c>
      <c r="EL71" t="s">
        <v>130</v>
      </c>
      <c r="EM71" t="s">
        <v>131</v>
      </c>
      <c r="EO71" t="s">
        <v>3</v>
      </c>
      <c r="EQ71">
        <v>0</v>
      </c>
      <c r="ER71">
        <v>104.99</v>
      </c>
      <c r="ES71">
        <v>104.99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FQ71">
        <v>0</v>
      </c>
      <c r="FR71">
        <f t="shared" si="87"/>
        <v>0</v>
      </c>
      <c r="FS71">
        <v>0</v>
      </c>
      <c r="FX71">
        <v>0</v>
      </c>
      <c r="FY71">
        <v>0</v>
      </c>
      <c r="GA71" t="s">
        <v>3</v>
      </c>
      <c r="GD71">
        <v>0</v>
      </c>
      <c r="GF71">
        <v>-449487181</v>
      </c>
      <c r="GG71">
        <v>2</v>
      </c>
      <c r="GH71">
        <v>1</v>
      </c>
      <c r="GI71">
        <v>2</v>
      </c>
      <c r="GJ71">
        <v>0</v>
      </c>
      <c r="GK71">
        <f>ROUND(R71*(R12)/100,2)</f>
        <v>0</v>
      </c>
      <c r="GL71">
        <f t="shared" si="88"/>
        <v>0</v>
      </c>
      <c r="GM71">
        <f t="shared" si="89"/>
        <v>8508.06</v>
      </c>
      <c r="GN71">
        <f t="shared" si="90"/>
        <v>8508.06</v>
      </c>
      <c r="GO71">
        <f t="shared" si="91"/>
        <v>0</v>
      </c>
      <c r="GP71">
        <f t="shared" si="92"/>
        <v>0</v>
      </c>
      <c r="GR71">
        <v>0</v>
      </c>
      <c r="GS71">
        <v>3</v>
      </c>
      <c r="GT71">
        <v>0</v>
      </c>
      <c r="GU71" t="s">
        <v>3</v>
      </c>
      <c r="GV71">
        <f t="shared" si="93"/>
        <v>0</v>
      </c>
      <c r="GW71">
        <v>1</v>
      </c>
      <c r="GX71">
        <f t="shared" si="94"/>
        <v>0</v>
      </c>
      <c r="HA71">
        <v>0</v>
      </c>
      <c r="HB71">
        <v>0</v>
      </c>
      <c r="HC71">
        <f t="shared" si="95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17</v>
      </c>
      <c r="B72">
        <v>1</v>
      </c>
      <c r="C72">
        <f>ROW(SmtRes!A29)</f>
        <v>29</v>
      </c>
      <c r="E72" t="s">
        <v>132</v>
      </c>
      <c r="F72" t="s">
        <v>133</v>
      </c>
      <c r="G72" t="s">
        <v>134</v>
      </c>
      <c r="H72" t="s">
        <v>115</v>
      </c>
      <c r="I72">
        <f>ROUND((66+112)*3*1.02/100,9)</f>
        <v>5.4467999999999996</v>
      </c>
      <c r="J72">
        <v>0</v>
      </c>
      <c r="K72">
        <f>ROUND((66+112)*3*1.02/100,9)</f>
        <v>5.4467999999999996</v>
      </c>
      <c r="O72">
        <f t="shared" si="63"/>
        <v>41092.28</v>
      </c>
      <c r="P72">
        <f t="shared" si="64"/>
        <v>5071.6400000000003</v>
      </c>
      <c r="Q72">
        <f>(ROUND((ROUND((((ET72*1.1))*AV72*I72),2)*BB72),2)+ROUND((ROUND(((AE72-((EU72*1.1)))*AV72*I72),2)*BS72),2))</f>
        <v>3947.05</v>
      </c>
      <c r="R72">
        <f t="shared" si="65"/>
        <v>1420.78</v>
      </c>
      <c r="S72">
        <f t="shared" si="66"/>
        <v>32073.59</v>
      </c>
      <c r="T72">
        <f t="shared" si="67"/>
        <v>0</v>
      </c>
      <c r="U72">
        <f t="shared" si="68"/>
        <v>75.43632808800001</v>
      </c>
      <c r="V72">
        <f t="shared" si="69"/>
        <v>0</v>
      </c>
      <c r="W72">
        <f t="shared" si="70"/>
        <v>0</v>
      </c>
      <c r="X72">
        <f t="shared" si="71"/>
        <v>29507.7</v>
      </c>
      <c r="Y72">
        <f t="shared" si="72"/>
        <v>13791.64</v>
      </c>
      <c r="AA72">
        <v>60231587</v>
      </c>
      <c r="AB72">
        <f t="shared" si="73"/>
        <v>348.80700000000002</v>
      </c>
      <c r="AC72">
        <f t="shared" si="74"/>
        <v>133.13</v>
      </c>
      <c r="AD72">
        <f>ROUND(((((ET72*1.1))-((EU72*1.1)))+AE72),6)</f>
        <v>55.759</v>
      </c>
      <c r="AE72">
        <f>ROUND(((EU72*1.1)),6)</f>
        <v>7.0839999999999996</v>
      </c>
      <c r="AF72">
        <f>ROUND(((EV72*1.1)),6)</f>
        <v>159.91800000000001</v>
      </c>
      <c r="AG72">
        <f t="shared" si="75"/>
        <v>0</v>
      </c>
      <c r="AH72">
        <f>((EW72*1.1))</f>
        <v>12.980000000000002</v>
      </c>
      <c r="AI72">
        <f>((EX72*1.1))</f>
        <v>0</v>
      </c>
      <c r="AJ72">
        <f t="shared" si="76"/>
        <v>0</v>
      </c>
      <c r="AK72">
        <v>329.2</v>
      </c>
      <c r="AL72">
        <v>133.13</v>
      </c>
      <c r="AM72">
        <v>50.69</v>
      </c>
      <c r="AN72">
        <v>6.44</v>
      </c>
      <c r="AO72">
        <v>145.38</v>
      </c>
      <c r="AP72">
        <v>0</v>
      </c>
      <c r="AQ72">
        <v>11.8</v>
      </c>
      <c r="AR72">
        <v>0</v>
      </c>
      <c r="AS72">
        <v>0</v>
      </c>
      <c r="AT72">
        <v>92</v>
      </c>
      <c r="AU72">
        <v>43</v>
      </c>
      <c r="AV72">
        <v>1.0669999999999999</v>
      </c>
      <c r="AW72">
        <v>1.081</v>
      </c>
      <c r="AZ72">
        <v>1</v>
      </c>
      <c r="BA72">
        <v>34.51</v>
      </c>
      <c r="BB72">
        <v>12.18</v>
      </c>
      <c r="BC72">
        <v>6.47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135</v>
      </c>
      <c r="BM72">
        <v>318</v>
      </c>
      <c r="BN72">
        <v>0</v>
      </c>
      <c r="BO72" t="s">
        <v>133</v>
      </c>
      <c r="BP72">
        <v>1</v>
      </c>
      <c r="BQ72">
        <v>40</v>
      </c>
      <c r="BR72">
        <v>0</v>
      </c>
      <c r="BS72">
        <v>34.51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92</v>
      </c>
      <c r="CA72">
        <v>43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77"/>
        <v>41092.28</v>
      </c>
      <c r="CQ72">
        <f t="shared" si="78"/>
        <v>931.1</v>
      </c>
      <c r="CR72">
        <f>(ROUND((ROUND((((ET72*1.1))*AV72*1),2)*BB72),2)+ROUND((ROUND(((AE72-((EU72*1.1)))*AV72*1),2)*BS72),2))</f>
        <v>724.59</v>
      </c>
      <c r="CS72">
        <f t="shared" si="79"/>
        <v>260.89999999999998</v>
      </c>
      <c r="CT72">
        <f t="shared" si="80"/>
        <v>5888.44</v>
      </c>
      <c r="CU72">
        <f t="shared" si="81"/>
        <v>0</v>
      </c>
      <c r="CV72">
        <f t="shared" si="82"/>
        <v>13.849660000000002</v>
      </c>
      <c r="CW72">
        <f t="shared" si="83"/>
        <v>0</v>
      </c>
      <c r="CX72">
        <f t="shared" si="84"/>
        <v>0</v>
      </c>
      <c r="CY72">
        <f t="shared" si="85"/>
        <v>29507.702800000003</v>
      </c>
      <c r="CZ72">
        <f t="shared" si="86"/>
        <v>13791.643700000001</v>
      </c>
      <c r="DC72" t="s">
        <v>3</v>
      </c>
      <c r="DD72" t="s">
        <v>3</v>
      </c>
      <c r="DE72" t="s">
        <v>41</v>
      </c>
      <c r="DF72" t="s">
        <v>41</v>
      </c>
      <c r="DG72" t="s">
        <v>41</v>
      </c>
      <c r="DH72" t="s">
        <v>3</v>
      </c>
      <c r="DI72" t="s">
        <v>41</v>
      </c>
      <c r="DJ72" t="s">
        <v>41</v>
      </c>
      <c r="DK72" t="s">
        <v>3</v>
      </c>
      <c r="DL72" t="s">
        <v>3</v>
      </c>
      <c r="DM72" t="s">
        <v>3</v>
      </c>
      <c r="DN72">
        <v>112</v>
      </c>
      <c r="DO72">
        <v>70</v>
      </c>
      <c r="DP72">
        <v>1.0669999999999999</v>
      </c>
      <c r="DQ72">
        <v>1.081</v>
      </c>
      <c r="DU72">
        <v>1013</v>
      </c>
      <c r="DV72" t="s">
        <v>115</v>
      </c>
      <c r="DW72" t="s">
        <v>115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59175463</v>
      </c>
      <c r="EF72">
        <v>40</v>
      </c>
      <c r="EG72" t="s">
        <v>117</v>
      </c>
      <c r="EH72">
        <v>0</v>
      </c>
      <c r="EI72" t="s">
        <v>3</v>
      </c>
      <c r="EJ72">
        <v>2</v>
      </c>
      <c r="EK72">
        <v>318</v>
      </c>
      <c r="EL72" t="s">
        <v>118</v>
      </c>
      <c r="EM72" t="s">
        <v>119</v>
      </c>
      <c r="EO72" t="s">
        <v>3</v>
      </c>
      <c r="EQ72">
        <v>0</v>
      </c>
      <c r="ER72">
        <v>329.2</v>
      </c>
      <c r="ES72">
        <v>133.13</v>
      </c>
      <c r="ET72">
        <v>50.69</v>
      </c>
      <c r="EU72">
        <v>6.44</v>
      </c>
      <c r="EV72">
        <v>145.38</v>
      </c>
      <c r="EW72">
        <v>11.8</v>
      </c>
      <c r="EX72">
        <v>0</v>
      </c>
      <c r="EY72">
        <v>0</v>
      </c>
      <c r="FQ72">
        <v>0</v>
      </c>
      <c r="FR72">
        <f t="shared" si="87"/>
        <v>0</v>
      </c>
      <c r="FS72">
        <v>2</v>
      </c>
      <c r="FX72">
        <v>112</v>
      </c>
      <c r="FY72">
        <v>70</v>
      </c>
      <c r="GA72" t="s">
        <v>3</v>
      </c>
      <c r="GD72">
        <v>0</v>
      </c>
      <c r="GF72">
        <v>1739844601</v>
      </c>
      <c r="GG72">
        <v>2</v>
      </c>
      <c r="GH72">
        <v>1</v>
      </c>
      <c r="GI72">
        <v>2</v>
      </c>
      <c r="GJ72">
        <v>0</v>
      </c>
      <c r="GK72">
        <f>ROUND(R72*(R12)/100,2)</f>
        <v>2273.25</v>
      </c>
      <c r="GL72">
        <f t="shared" si="88"/>
        <v>0</v>
      </c>
      <c r="GM72">
        <f t="shared" si="89"/>
        <v>86664.87</v>
      </c>
      <c r="GN72">
        <f t="shared" si="90"/>
        <v>0</v>
      </c>
      <c r="GO72">
        <f t="shared" si="91"/>
        <v>86664.87</v>
      </c>
      <c r="GP72">
        <f t="shared" si="92"/>
        <v>0</v>
      </c>
      <c r="GR72">
        <v>0</v>
      </c>
      <c r="GS72">
        <v>3</v>
      </c>
      <c r="GT72">
        <v>0</v>
      </c>
      <c r="GU72" t="s">
        <v>3</v>
      </c>
      <c r="GV72">
        <f t="shared" si="93"/>
        <v>0</v>
      </c>
      <c r="GW72">
        <v>1</v>
      </c>
      <c r="GX72">
        <f t="shared" si="94"/>
        <v>0</v>
      </c>
      <c r="HA72">
        <v>0</v>
      </c>
      <c r="HB72">
        <v>0</v>
      </c>
      <c r="HC72">
        <f t="shared" si="95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E73" t="s">
        <v>136</v>
      </c>
      <c r="F73" t="s">
        <v>137</v>
      </c>
      <c r="G73" t="s">
        <v>138</v>
      </c>
      <c r="H73" t="s">
        <v>139</v>
      </c>
      <c r="I73">
        <f>ROUND(ROUND((I72*100*1.02)/1000,4),9)</f>
        <v>0.55559999999999998</v>
      </c>
      <c r="J73">
        <v>0</v>
      </c>
      <c r="K73">
        <f>ROUND(ROUND((I72*100*1.02)/1000,4),9)</f>
        <v>0.55559999999999998</v>
      </c>
      <c r="O73">
        <f t="shared" si="63"/>
        <v>359685.97</v>
      </c>
      <c r="P73">
        <f t="shared" si="64"/>
        <v>359685.97</v>
      </c>
      <c r="Q73">
        <f>(ROUND((ROUND(((ET73)*AV73*I73),2)*BB73),2)+ROUND((ROUND(((AE73-(EU73))*AV73*I73),2)*BS73),2))</f>
        <v>0</v>
      </c>
      <c r="R73">
        <f t="shared" si="65"/>
        <v>0</v>
      </c>
      <c r="S73">
        <f t="shared" si="66"/>
        <v>0</v>
      </c>
      <c r="T73">
        <f t="shared" si="67"/>
        <v>0</v>
      </c>
      <c r="U73">
        <f t="shared" si="68"/>
        <v>0</v>
      </c>
      <c r="V73">
        <f t="shared" si="69"/>
        <v>0</v>
      </c>
      <c r="W73">
        <f t="shared" si="70"/>
        <v>0</v>
      </c>
      <c r="X73">
        <f t="shared" si="71"/>
        <v>0</v>
      </c>
      <c r="Y73">
        <f t="shared" si="72"/>
        <v>0</v>
      </c>
      <c r="AA73">
        <v>60231587</v>
      </c>
      <c r="AB73">
        <f t="shared" si="73"/>
        <v>81534.37</v>
      </c>
      <c r="AC73">
        <f t="shared" si="74"/>
        <v>81534.37</v>
      </c>
      <c r="AD73">
        <f>ROUND((((ET73)-(EU73))+AE73),6)</f>
        <v>0</v>
      </c>
      <c r="AE73">
        <f>ROUND((EU73),6)</f>
        <v>0</v>
      </c>
      <c r="AF73">
        <f>ROUND((EV73),6)</f>
        <v>0</v>
      </c>
      <c r="AG73">
        <f t="shared" si="75"/>
        <v>0</v>
      </c>
      <c r="AH73">
        <f>(EW73)</f>
        <v>0</v>
      </c>
      <c r="AI73">
        <f>(EX73)</f>
        <v>0</v>
      </c>
      <c r="AJ73">
        <f t="shared" si="76"/>
        <v>0</v>
      </c>
      <c r="AK73">
        <v>81534.37</v>
      </c>
      <c r="AL73">
        <v>81534.37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7.94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2</v>
      </c>
      <c r="BJ73" t="s">
        <v>140</v>
      </c>
      <c r="BM73">
        <v>318</v>
      </c>
      <c r="BN73">
        <v>0</v>
      </c>
      <c r="BO73" t="s">
        <v>137</v>
      </c>
      <c r="BP73">
        <v>1</v>
      </c>
      <c r="BQ73">
        <v>40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77"/>
        <v>359685.97</v>
      </c>
      <c r="CQ73">
        <f t="shared" si="78"/>
        <v>647382.9</v>
      </c>
      <c r="CR73">
        <f>(ROUND((ROUND(((ET73)*AV73*1),2)*BB73),2)+ROUND((ROUND(((AE73-(EU73))*AV73*1),2)*BS73),2))</f>
        <v>0</v>
      </c>
      <c r="CS73">
        <f t="shared" si="79"/>
        <v>0</v>
      </c>
      <c r="CT73">
        <f t="shared" si="80"/>
        <v>0</v>
      </c>
      <c r="CU73">
        <f t="shared" si="81"/>
        <v>0</v>
      </c>
      <c r="CV73">
        <f t="shared" si="82"/>
        <v>0</v>
      </c>
      <c r="CW73">
        <f t="shared" si="83"/>
        <v>0</v>
      </c>
      <c r="CX73">
        <f t="shared" si="84"/>
        <v>0</v>
      </c>
      <c r="CY73">
        <f t="shared" si="85"/>
        <v>0</v>
      </c>
      <c r="CZ73">
        <f t="shared" si="86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112</v>
      </c>
      <c r="DO73">
        <v>70</v>
      </c>
      <c r="DP73">
        <v>1.0669999999999999</v>
      </c>
      <c r="DQ73">
        <v>1.081</v>
      </c>
      <c r="DU73">
        <v>1003</v>
      </c>
      <c r="DV73" t="s">
        <v>139</v>
      </c>
      <c r="DW73" t="s">
        <v>139</v>
      </c>
      <c r="DX73">
        <v>1000</v>
      </c>
      <c r="DZ73" t="s">
        <v>3</v>
      </c>
      <c r="EA73" t="s">
        <v>3</v>
      </c>
      <c r="EB73" t="s">
        <v>3</v>
      </c>
      <c r="EC73" t="s">
        <v>3</v>
      </c>
      <c r="EE73">
        <v>59175463</v>
      </c>
      <c r="EF73">
        <v>40</v>
      </c>
      <c r="EG73" t="s">
        <v>117</v>
      </c>
      <c r="EH73">
        <v>0</v>
      </c>
      <c r="EI73" t="s">
        <v>3</v>
      </c>
      <c r="EJ73">
        <v>2</v>
      </c>
      <c r="EK73">
        <v>318</v>
      </c>
      <c r="EL73" t="s">
        <v>118</v>
      </c>
      <c r="EM73" t="s">
        <v>119</v>
      </c>
      <c r="EO73" t="s">
        <v>3</v>
      </c>
      <c r="EQ73">
        <v>0</v>
      </c>
      <c r="ER73">
        <v>81534.37</v>
      </c>
      <c r="ES73">
        <v>81534.37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f t="shared" si="87"/>
        <v>0</v>
      </c>
      <c r="FS73">
        <v>0</v>
      </c>
      <c r="FX73">
        <v>112</v>
      </c>
      <c r="FY73">
        <v>70</v>
      </c>
      <c r="GA73" t="s">
        <v>3</v>
      </c>
      <c r="GD73">
        <v>0</v>
      </c>
      <c r="GF73">
        <v>61579043</v>
      </c>
      <c r="GG73">
        <v>2</v>
      </c>
      <c r="GH73">
        <v>1</v>
      </c>
      <c r="GI73">
        <v>2</v>
      </c>
      <c r="GJ73">
        <v>0</v>
      </c>
      <c r="GK73">
        <f>ROUND(R73*(R12)/100,2)</f>
        <v>0</v>
      </c>
      <c r="GL73">
        <f t="shared" si="88"/>
        <v>0</v>
      </c>
      <c r="GM73">
        <f t="shared" si="89"/>
        <v>359685.97</v>
      </c>
      <c r="GN73">
        <f t="shared" si="90"/>
        <v>0</v>
      </c>
      <c r="GO73">
        <f t="shared" si="91"/>
        <v>359685.97</v>
      </c>
      <c r="GP73">
        <f t="shared" si="92"/>
        <v>0</v>
      </c>
      <c r="GR73">
        <v>0</v>
      </c>
      <c r="GS73">
        <v>3</v>
      </c>
      <c r="GT73">
        <v>0</v>
      </c>
      <c r="GU73" t="s">
        <v>3</v>
      </c>
      <c r="GV73">
        <f t="shared" si="93"/>
        <v>0</v>
      </c>
      <c r="GW73">
        <v>1</v>
      </c>
      <c r="GX73">
        <f t="shared" si="94"/>
        <v>0</v>
      </c>
      <c r="HA73">
        <v>0</v>
      </c>
      <c r="HB73">
        <v>0</v>
      </c>
      <c r="HC73">
        <f t="shared" si="95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">
      <c r="A74">
        <v>17</v>
      </c>
      <c r="B74">
        <v>1</v>
      </c>
      <c r="C74">
        <f>ROW(SmtRes!A32)</f>
        <v>32</v>
      </c>
      <c r="E74" t="s">
        <v>141</v>
      </c>
      <c r="F74" t="s">
        <v>142</v>
      </c>
      <c r="G74" t="s">
        <v>143</v>
      </c>
      <c r="H74" t="s">
        <v>115</v>
      </c>
      <c r="I74">
        <f>ROUND(66/100,9)</f>
        <v>0.66</v>
      </c>
      <c r="J74">
        <v>0</v>
      </c>
      <c r="K74">
        <f>ROUND(66/100,9)</f>
        <v>0.66</v>
      </c>
      <c r="O74">
        <f t="shared" si="63"/>
        <v>13632.15</v>
      </c>
      <c r="P74">
        <f t="shared" si="64"/>
        <v>12067.97</v>
      </c>
      <c r="Q74">
        <f>(ROUND((ROUND((((ET74*1.1))*AV74*I74),2)*BB74),2)+ROUND((ROUND(((AE74-((EU74*1.1)))*AV74*I74),2)*BS74),2))</f>
        <v>413.96</v>
      </c>
      <c r="R74">
        <f t="shared" si="65"/>
        <v>168.75</v>
      </c>
      <c r="S74">
        <f t="shared" si="66"/>
        <v>1150.22</v>
      </c>
      <c r="T74">
        <f t="shared" si="67"/>
        <v>0</v>
      </c>
      <c r="U74">
        <f t="shared" si="68"/>
        <v>3.1682857800000002</v>
      </c>
      <c r="V74">
        <f t="shared" si="69"/>
        <v>0</v>
      </c>
      <c r="W74">
        <f t="shared" si="70"/>
        <v>0</v>
      </c>
      <c r="X74">
        <f t="shared" si="71"/>
        <v>1058.2</v>
      </c>
      <c r="Y74">
        <f t="shared" si="72"/>
        <v>494.59</v>
      </c>
      <c r="AA74">
        <v>60231587</v>
      </c>
      <c r="AB74">
        <f t="shared" si="73"/>
        <v>1927.587</v>
      </c>
      <c r="AC74">
        <f t="shared" si="74"/>
        <v>1834.56</v>
      </c>
      <c r="AD74">
        <f>ROUND(((((ET74*1.1))-((EU74*1.1)))+AE74),6)</f>
        <v>45.704999999999998</v>
      </c>
      <c r="AE74">
        <f t="shared" ref="AE74:AF76" si="96">ROUND(((EU74*1.1)),6)</f>
        <v>6.9409999999999998</v>
      </c>
      <c r="AF74">
        <f t="shared" si="96"/>
        <v>47.322000000000003</v>
      </c>
      <c r="AG74">
        <f t="shared" si="75"/>
        <v>0</v>
      </c>
      <c r="AH74">
        <f t="shared" ref="AH74:AI76" si="97">((EW74*1.1))</f>
        <v>4.4990000000000006</v>
      </c>
      <c r="AI74">
        <f t="shared" si="97"/>
        <v>0</v>
      </c>
      <c r="AJ74">
        <f t="shared" si="76"/>
        <v>0</v>
      </c>
      <c r="AK74">
        <v>1919.13</v>
      </c>
      <c r="AL74">
        <v>1834.56</v>
      </c>
      <c r="AM74">
        <v>41.55</v>
      </c>
      <c r="AN74">
        <v>6.31</v>
      </c>
      <c r="AO74">
        <v>43.02</v>
      </c>
      <c r="AP74">
        <v>0</v>
      </c>
      <c r="AQ74">
        <v>4.09</v>
      </c>
      <c r="AR74">
        <v>0</v>
      </c>
      <c r="AS74">
        <v>0</v>
      </c>
      <c r="AT74">
        <v>92</v>
      </c>
      <c r="AU74">
        <v>43</v>
      </c>
      <c r="AV74">
        <v>1.0669999999999999</v>
      </c>
      <c r="AW74">
        <v>1.081</v>
      </c>
      <c r="AZ74">
        <v>1</v>
      </c>
      <c r="BA74">
        <v>34.51</v>
      </c>
      <c r="BB74">
        <v>12.86</v>
      </c>
      <c r="BC74">
        <v>9.2200000000000006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144</v>
      </c>
      <c r="BM74">
        <v>1517</v>
      </c>
      <c r="BN74">
        <v>0</v>
      </c>
      <c r="BO74" t="s">
        <v>142</v>
      </c>
      <c r="BP74">
        <v>1</v>
      </c>
      <c r="BQ74">
        <v>40</v>
      </c>
      <c r="BR74">
        <v>0</v>
      </c>
      <c r="BS74">
        <v>34.51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92</v>
      </c>
      <c r="CA74">
        <v>43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77"/>
        <v>13632.149999999998</v>
      </c>
      <c r="CQ74">
        <f t="shared" si="78"/>
        <v>18284.740000000002</v>
      </c>
      <c r="CR74">
        <f>(ROUND((ROUND((((ET74*1.1))*AV74*1),2)*BB74),2)+ROUND((ROUND(((AE74-((EU74*1.1)))*AV74*1),2)*BS74),2))</f>
        <v>627.17999999999995</v>
      </c>
      <c r="CS74">
        <f t="shared" si="79"/>
        <v>255.72</v>
      </c>
      <c r="CT74">
        <f t="shared" si="80"/>
        <v>1742.41</v>
      </c>
      <c r="CU74">
        <f t="shared" si="81"/>
        <v>0</v>
      </c>
      <c r="CV74">
        <f t="shared" si="82"/>
        <v>4.800433</v>
      </c>
      <c r="CW74">
        <f t="shared" si="83"/>
        <v>0</v>
      </c>
      <c r="CX74">
        <f t="shared" si="84"/>
        <v>0</v>
      </c>
      <c r="CY74">
        <f t="shared" si="85"/>
        <v>1058.2024000000001</v>
      </c>
      <c r="CZ74">
        <f t="shared" si="86"/>
        <v>494.59460000000001</v>
      </c>
      <c r="DC74" t="s">
        <v>3</v>
      </c>
      <c r="DD74" t="s">
        <v>3</v>
      </c>
      <c r="DE74" t="s">
        <v>41</v>
      </c>
      <c r="DF74" t="s">
        <v>41</v>
      </c>
      <c r="DG74" t="s">
        <v>41</v>
      </c>
      <c r="DH74" t="s">
        <v>3</v>
      </c>
      <c r="DI74" t="s">
        <v>41</v>
      </c>
      <c r="DJ74" t="s">
        <v>41</v>
      </c>
      <c r="DK74" t="s">
        <v>3</v>
      </c>
      <c r="DL74" t="s">
        <v>3</v>
      </c>
      <c r="DM74" t="s">
        <v>3</v>
      </c>
      <c r="DN74">
        <v>112</v>
      </c>
      <c r="DO74">
        <v>70</v>
      </c>
      <c r="DP74">
        <v>1.0669999999999999</v>
      </c>
      <c r="DQ74">
        <v>1.081</v>
      </c>
      <c r="DU74">
        <v>1013</v>
      </c>
      <c r="DV74" t="s">
        <v>115</v>
      </c>
      <c r="DW74" t="s">
        <v>115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59176662</v>
      </c>
      <c r="EF74">
        <v>40</v>
      </c>
      <c r="EG74" t="s">
        <v>117</v>
      </c>
      <c r="EH74">
        <v>0</v>
      </c>
      <c r="EI74" t="s">
        <v>3</v>
      </c>
      <c r="EJ74">
        <v>2</v>
      </c>
      <c r="EK74">
        <v>1517</v>
      </c>
      <c r="EL74" t="s">
        <v>145</v>
      </c>
      <c r="EM74" t="s">
        <v>146</v>
      </c>
      <c r="EO74" t="s">
        <v>3</v>
      </c>
      <c r="EQ74">
        <v>0</v>
      </c>
      <c r="ER74">
        <v>1919.13</v>
      </c>
      <c r="ES74">
        <v>1834.56</v>
      </c>
      <c r="ET74">
        <v>41.55</v>
      </c>
      <c r="EU74">
        <v>6.31</v>
      </c>
      <c r="EV74">
        <v>43.02</v>
      </c>
      <c r="EW74">
        <v>4.09</v>
      </c>
      <c r="EX74">
        <v>0</v>
      </c>
      <c r="EY74">
        <v>0</v>
      </c>
      <c r="FQ74">
        <v>0</v>
      </c>
      <c r="FR74">
        <f t="shared" si="87"/>
        <v>0</v>
      </c>
      <c r="FS74">
        <v>2</v>
      </c>
      <c r="FX74">
        <v>112</v>
      </c>
      <c r="FY74">
        <v>70</v>
      </c>
      <c r="GA74" t="s">
        <v>3</v>
      </c>
      <c r="GD74">
        <v>0</v>
      </c>
      <c r="GF74">
        <v>-1487794811</v>
      </c>
      <c r="GG74">
        <v>2</v>
      </c>
      <c r="GH74">
        <v>1</v>
      </c>
      <c r="GI74">
        <v>2</v>
      </c>
      <c r="GJ74">
        <v>0</v>
      </c>
      <c r="GK74">
        <f>ROUND(R74*(R12)/100,2)</f>
        <v>270</v>
      </c>
      <c r="GL74">
        <f t="shared" si="88"/>
        <v>0</v>
      </c>
      <c r="GM74">
        <f t="shared" si="89"/>
        <v>15454.94</v>
      </c>
      <c r="GN74">
        <f t="shared" si="90"/>
        <v>0</v>
      </c>
      <c r="GO74">
        <f t="shared" si="91"/>
        <v>15454.94</v>
      </c>
      <c r="GP74">
        <f t="shared" si="92"/>
        <v>0</v>
      </c>
      <c r="GR74">
        <v>0</v>
      </c>
      <c r="GS74">
        <v>3</v>
      </c>
      <c r="GT74">
        <v>0</v>
      </c>
      <c r="GU74" t="s">
        <v>3</v>
      </c>
      <c r="GV74">
        <f t="shared" si="93"/>
        <v>0</v>
      </c>
      <c r="GW74">
        <v>1</v>
      </c>
      <c r="GX74">
        <f t="shared" si="94"/>
        <v>0</v>
      </c>
      <c r="HA74">
        <v>0</v>
      </c>
      <c r="HB74">
        <v>0</v>
      </c>
      <c r="HC74">
        <f t="shared" si="95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">
      <c r="A75">
        <v>17</v>
      </c>
      <c r="B75">
        <v>1</v>
      </c>
      <c r="C75">
        <f>ROW(SmtRes!A35)</f>
        <v>35</v>
      </c>
      <c r="E75" t="s">
        <v>147</v>
      </c>
      <c r="F75" t="s">
        <v>148</v>
      </c>
      <c r="G75" t="s">
        <v>149</v>
      </c>
      <c r="H75" t="s">
        <v>115</v>
      </c>
      <c r="I75">
        <f>ROUND(23/100,9)</f>
        <v>0.23</v>
      </c>
      <c r="J75">
        <v>0</v>
      </c>
      <c r="K75">
        <f>ROUND(23/100,9)</f>
        <v>0.23</v>
      </c>
      <c r="O75">
        <f t="shared" si="63"/>
        <v>6468.74</v>
      </c>
      <c r="P75">
        <f t="shared" si="64"/>
        <v>5991.43</v>
      </c>
      <c r="Q75">
        <f>(ROUND((ROUND((((ET75*1.1))*AV75*I75),2)*BB75),2)+ROUND((ROUND(((AE75-((EU75*1.1)))*AV75*I75),2)*BS75),2))</f>
        <v>144.29</v>
      </c>
      <c r="R75">
        <f t="shared" si="65"/>
        <v>58.67</v>
      </c>
      <c r="S75">
        <f t="shared" si="66"/>
        <v>333.02</v>
      </c>
      <c r="T75">
        <f t="shared" si="67"/>
        <v>0</v>
      </c>
      <c r="U75">
        <f t="shared" si="68"/>
        <v>0.92053291000000015</v>
      </c>
      <c r="V75">
        <f t="shared" si="69"/>
        <v>0</v>
      </c>
      <c r="W75">
        <f t="shared" si="70"/>
        <v>0</v>
      </c>
      <c r="X75">
        <f t="shared" si="71"/>
        <v>306.38</v>
      </c>
      <c r="Y75">
        <f t="shared" si="72"/>
        <v>143.19999999999999</v>
      </c>
      <c r="AA75">
        <v>60231587</v>
      </c>
      <c r="AB75">
        <f t="shared" si="73"/>
        <v>2529.0300000000002</v>
      </c>
      <c r="AC75">
        <f t="shared" si="74"/>
        <v>2444</v>
      </c>
      <c r="AD75">
        <f>ROUND(((((ET75*1.1))-((EU75*1.1)))+AE75),6)</f>
        <v>45.704999999999998</v>
      </c>
      <c r="AE75">
        <f t="shared" si="96"/>
        <v>6.9409999999999998</v>
      </c>
      <c r="AF75">
        <f t="shared" si="96"/>
        <v>39.325000000000003</v>
      </c>
      <c r="AG75">
        <f t="shared" si="75"/>
        <v>0</v>
      </c>
      <c r="AH75">
        <f t="shared" si="97"/>
        <v>3.7510000000000003</v>
      </c>
      <c r="AI75">
        <f t="shared" si="97"/>
        <v>0</v>
      </c>
      <c r="AJ75">
        <f t="shared" si="76"/>
        <v>0</v>
      </c>
      <c r="AK75">
        <v>2521.3000000000002</v>
      </c>
      <c r="AL75">
        <v>2444</v>
      </c>
      <c r="AM75">
        <v>41.55</v>
      </c>
      <c r="AN75">
        <v>6.31</v>
      </c>
      <c r="AO75">
        <v>35.75</v>
      </c>
      <c r="AP75">
        <v>0</v>
      </c>
      <c r="AQ75">
        <v>3.41</v>
      </c>
      <c r="AR75">
        <v>0</v>
      </c>
      <c r="AS75">
        <v>0</v>
      </c>
      <c r="AT75">
        <v>92</v>
      </c>
      <c r="AU75">
        <v>43</v>
      </c>
      <c r="AV75">
        <v>1.0669999999999999</v>
      </c>
      <c r="AW75">
        <v>1.081</v>
      </c>
      <c r="AZ75">
        <v>1</v>
      </c>
      <c r="BA75">
        <v>34.51</v>
      </c>
      <c r="BB75">
        <v>12.86</v>
      </c>
      <c r="BC75">
        <v>9.86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150</v>
      </c>
      <c r="BM75">
        <v>1517</v>
      </c>
      <c r="BN75">
        <v>0</v>
      </c>
      <c r="BO75" t="s">
        <v>148</v>
      </c>
      <c r="BP75">
        <v>1</v>
      </c>
      <c r="BQ75">
        <v>40</v>
      </c>
      <c r="BR75">
        <v>0</v>
      </c>
      <c r="BS75">
        <v>34.51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92</v>
      </c>
      <c r="CA75">
        <v>43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77"/>
        <v>6468.74</v>
      </c>
      <c r="CQ75">
        <f t="shared" si="78"/>
        <v>26049.73</v>
      </c>
      <c r="CR75">
        <f>(ROUND((ROUND((((ET75*1.1))*AV75*1),2)*BB75),2)+ROUND((ROUND(((AE75-((EU75*1.1)))*AV75*1),2)*BS75),2))</f>
        <v>627.17999999999995</v>
      </c>
      <c r="CS75">
        <f t="shared" si="79"/>
        <v>255.72</v>
      </c>
      <c r="CT75">
        <f t="shared" si="80"/>
        <v>1448.04</v>
      </c>
      <c r="CU75">
        <f t="shared" si="81"/>
        <v>0</v>
      </c>
      <c r="CV75">
        <f t="shared" si="82"/>
        <v>4.0023170000000006</v>
      </c>
      <c r="CW75">
        <f t="shared" si="83"/>
        <v>0</v>
      </c>
      <c r="CX75">
        <f t="shared" si="84"/>
        <v>0</v>
      </c>
      <c r="CY75">
        <f t="shared" si="85"/>
        <v>306.3784</v>
      </c>
      <c r="CZ75">
        <f t="shared" si="86"/>
        <v>143.1986</v>
      </c>
      <c r="DC75" t="s">
        <v>3</v>
      </c>
      <c r="DD75" t="s">
        <v>3</v>
      </c>
      <c r="DE75" t="s">
        <v>41</v>
      </c>
      <c r="DF75" t="s">
        <v>41</v>
      </c>
      <c r="DG75" t="s">
        <v>41</v>
      </c>
      <c r="DH75" t="s">
        <v>3</v>
      </c>
      <c r="DI75" t="s">
        <v>41</v>
      </c>
      <c r="DJ75" t="s">
        <v>41</v>
      </c>
      <c r="DK75" t="s">
        <v>3</v>
      </c>
      <c r="DL75" t="s">
        <v>3</v>
      </c>
      <c r="DM75" t="s">
        <v>3</v>
      </c>
      <c r="DN75">
        <v>112</v>
      </c>
      <c r="DO75">
        <v>70</v>
      </c>
      <c r="DP75">
        <v>1.0669999999999999</v>
      </c>
      <c r="DQ75">
        <v>1.081</v>
      </c>
      <c r="DU75">
        <v>1013</v>
      </c>
      <c r="DV75" t="s">
        <v>115</v>
      </c>
      <c r="DW75" t="s">
        <v>115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59176662</v>
      </c>
      <c r="EF75">
        <v>40</v>
      </c>
      <c r="EG75" t="s">
        <v>117</v>
      </c>
      <c r="EH75">
        <v>0</v>
      </c>
      <c r="EI75" t="s">
        <v>3</v>
      </c>
      <c r="EJ75">
        <v>2</v>
      </c>
      <c r="EK75">
        <v>1517</v>
      </c>
      <c r="EL75" t="s">
        <v>145</v>
      </c>
      <c r="EM75" t="s">
        <v>146</v>
      </c>
      <c r="EO75" t="s">
        <v>3</v>
      </c>
      <c r="EQ75">
        <v>0</v>
      </c>
      <c r="ER75">
        <v>2521.3000000000002</v>
      </c>
      <c r="ES75">
        <v>2444</v>
      </c>
      <c r="ET75">
        <v>41.55</v>
      </c>
      <c r="EU75">
        <v>6.31</v>
      </c>
      <c r="EV75">
        <v>35.75</v>
      </c>
      <c r="EW75">
        <v>3.41</v>
      </c>
      <c r="EX75">
        <v>0</v>
      </c>
      <c r="EY75">
        <v>0</v>
      </c>
      <c r="FQ75">
        <v>0</v>
      </c>
      <c r="FR75">
        <f t="shared" si="87"/>
        <v>0</v>
      </c>
      <c r="FS75">
        <v>2</v>
      </c>
      <c r="FX75">
        <v>112</v>
      </c>
      <c r="FY75">
        <v>70</v>
      </c>
      <c r="GA75" t="s">
        <v>3</v>
      </c>
      <c r="GD75">
        <v>0</v>
      </c>
      <c r="GF75">
        <v>1991671471</v>
      </c>
      <c r="GG75">
        <v>2</v>
      </c>
      <c r="GH75">
        <v>1</v>
      </c>
      <c r="GI75">
        <v>2</v>
      </c>
      <c r="GJ75">
        <v>0</v>
      </c>
      <c r="GK75">
        <f>ROUND(R75*(R12)/100,2)</f>
        <v>93.87</v>
      </c>
      <c r="GL75">
        <f t="shared" si="88"/>
        <v>0</v>
      </c>
      <c r="GM75">
        <f t="shared" si="89"/>
        <v>7012.19</v>
      </c>
      <c r="GN75">
        <f t="shared" si="90"/>
        <v>0</v>
      </c>
      <c r="GO75">
        <f t="shared" si="91"/>
        <v>7012.19</v>
      </c>
      <c r="GP75">
        <f t="shared" si="92"/>
        <v>0</v>
      </c>
      <c r="GR75">
        <v>0</v>
      </c>
      <c r="GS75">
        <v>3</v>
      </c>
      <c r="GT75">
        <v>0</v>
      </c>
      <c r="GU75" t="s">
        <v>3</v>
      </c>
      <c r="GV75">
        <f t="shared" si="93"/>
        <v>0</v>
      </c>
      <c r="GW75">
        <v>1</v>
      </c>
      <c r="GX75">
        <f t="shared" si="94"/>
        <v>0</v>
      </c>
      <c r="HA75">
        <v>0</v>
      </c>
      <c r="HB75">
        <v>0</v>
      </c>
      <c r="HC75">
        <f t="shared" si="95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">
      <c r="A76">
        <v>17</v>
      </c>
      <c r="B76">
        <v>1</v>
      </c>
      <c r="E76" t="s">
        <v>151</v>
      </c>
      <c r="F76" t="s">
        <v>152</v>
      </c>
      <c r="G76" t="s">
        <v>153</v>
      </c>
      <c r="H76" t="s">
        <v>154</v>
      </c>
      <c r="I76">
        <v>4</v>
      </c>
      <c r="J76">
        <v>0</v>
      </c>
      <c r="K76">
        <v>4</v>
      </c>
      <c r="O76">
        <f t="shared" si="63"/>
        <v>12057.11</v>
      </c>
      <c r="P76">
        <f t="shared" si="64"/>
        <v>479.08</v>
      </c>
      <c r="Q76">
        <f>(ROUND((ROUND((((ET76*1.1))*AV76*I76),2)*BB76),2)+ROUND((ROUND(((AE76-((EU76*1.1)))*AV76*I76),2)*BS76),2))</f>
        <v>52.04</v>
      </c>
      <c r="R76">
        <f t="shared" si="65"/>
        <v>20.71</v>
      </c>
      <c r="S76">
        <f t="shared" si="66"/>
        <v>11525.99</v>
      </c>
      <c r="T76">
        <f t="shared" si="67"/>
        <v>0</v>
      </c>
      <c r="U76">
        <f t="shared" si="68"/>
        <v>23.033999999999999</v>
      </c>
      <c r="V76">
        <f t="shared" si="69"/>
        <v>0</v>
      </c>
      <c r="W76">
        <f t="shared" si="70"/>
        <v>0</v>
      </c>
      <c r="X76">
        <f t="shared" si="71"/>
        <v>10603.91</v>
      </c>
      <c r="Y76">
        <f t="shared" si="72"/>
        <v>4956.18</v>
      </c>
      <c r="AA76">
        <v>60231587</v>
      </c>
      <c r="AB76">
        <f t="shared" si="73"/>
        <v>92.54</v>
      </c>
      <c r="AC76">
        <f t="shared" si="74"/>
        <v>11.8</v>
      </c>
      <c r="AD76">
        <f>ROUND(((((ET76*1.1))-((EU76*1.1)))+AE76),6)</f>
        <v>0.99</v>
      </c>
      <c r="AE76">
        <f t="shared" si="96"/>
        <v>0.14299999999999999</v>
      </c>
      <c r="AF76">
        <f t="shared" si="96"/>
        <v>79.75</v>
      </c>
      <c r="AG76">
        <f t="shared" si="75"/>
        <v>0</v>
      </c>
      <c r="AH76">
        <f t="shared" si="97"/>
        <v>5.5</v>
      </c>
      <c r="AI76">
        <f t="shared" si="97"/>
        <v>0</v>
      </c>
      <c r="AJ76">
        <f t="shared" si="76"/>
        <v>0</v>
      </c>
      <c r="AK76">
        <v>85.2</v>
      </c>
      <c r="AL76">
        <v>11.8</v>
      </c>
      <c r="AM76">
        <v>0.9</v>
      </c>
      <c r="AN76">
        <v>0.13</v>
      </c>
      <c r="AO76">
        <v>72.5</v>
      </c>
      <c r="AP76">
        <v>0</v>
      </c>
      <c r="AQ76">
        <v>5</v>
      </c>
      <c r="AR76">
        <v>0</v>
      </c>
      <c r="AS76">
        <v>0</v>
      </c>
      <c r="AT76">
        <v>92</v>
      </c>
      <c r="AU76">
        <v>43</v>
      </c>
      <c r="AV76">
        <v>1.0469999999999999</v>
      </c>
      <c r="AW76">
        <v>1</v>
      </c>
      <c r="AZ76">
        <v>1</v>
      </c>
      <c r="BA76">
        <v>34.51</v>
      </c>
      <c r="BB76">
        <v>12.54</v>
      </c>
      <c r="BC76">
        <v>10.15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155</v>
      </c>
      <c r="BM76">
        <v>2170</v>
      </c>
      <c r="BN76">
        <v>0</v>
      </c>
      <c r="BO76" t="s">
        <v>152</v>
      </c>
      <c r="BP76">
        <v>1</v>
      </c>
      <c r="BQ76">
        <v>40</v>
      </c>
      <c r="BR76">
        <v>0</v>
      </c>
      <c r="BS76">
        <v>34.51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92</v>
      </c>
      <c r="CA76">
        <v>43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77"/>
        <v>12057.11</v>
      </c>
      <c r="CQ76">
        <f t="shared" si="78"/>
        <v>119.77</v>
      </c>
      <c r="CR76">
        <f>(ROUND((ROUND((((ET76*1.1))*AV76*1),2)*BB76),2)+ROUND((ROUND(((AE76-((EU76*1.1)))*AV76*1),2)*BS76),2))</f>
        <v>13.04</v>
      </c>
      <c r="CS76">
        <f t="shared" si="79"/>
        <v>5.18</v>
      </c>
      <c r="CT76">
        <f t="shared" si="80"/>
        <v>2881.59</v>
      </c>
      <c r="CU76">
        <f t="shared" si="81"/>
        <v>0</v>
      </c>
      <c r="CV76">
        <f t="shared" si="82"/>
        <v>5.7584999999999997</v>
      </c>
      <c r="CW76">
        <f t="shared" si="83"/>
        <v>0</v>
      </c>
      <c r="CX76">
        <f t="shared" si="84"/>
        <v>0</v>
      </c>
      <c r="CY76">
        <f t="shared" si="85"/>
        <v>10603.9108</v>
      </c>
      <c r="CZ76">
        <f t="shared" si="86"/>
        <v>4956.1756999999998</v>
      </c>
      <c r="DC76" t="s">
        <v>3</v>
      </c>
      <c r="DD76" t="s">
        <v>3</v>
      </c>
      <c r="DE76" t="s">
        <v>41</v>
      </c>
      <c r="DF76" t="s">
        <v>41</v>
      </c>
      <c r="DG76" t="s">
        <v>41</v>
      </c>
      <c r="DH76" t="s">
        <v>3</v>
      </c>
      <c r="DI76" t="s">
        <v>41</v>
      </c>
      <c r="DJ76" t="s">
        <v>41</v>
      </c>
      <c r="DK76" t="s">
        <v>3</v>
      </c>
      <c r="DL76" t="s">
        <v>3</v>
      </c>
      <c r="DM76" t="s">
        <v>3</v>
      </c>
      <c r="DN76">
        <v>112</v>
      </c>
      <c r="DO76">
        <v>70</v>
      </c>
      <c r="DP76">
        <v>1.0469999999999999</v>
      </c>
      <c r="DQ76">
        <v>1</v>
      </c>
      <c r="DU76">
        <v>1013</v>
      </c>
      <c r="DV76" t="s">
        <v>154</v>
      </c>
      <c r="DW76" t="s">
        <v>154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59177321</v>
      </c>
      <c r="EF76">
        <v>40</v>
      </c>
      <c r="EG76" t="s">
        <v>117</v>
      </c>
      <c r="EH76">
        <v>0</v>
      </c>
      <c r="EI76" t="s">
        <v>3</v>
      </c>
      <c r="EJ76">
        <v>2</v>
      </c>
      <c r="EK76">
        <v>2170</v>
      </c>
      <c r="EL76" t="s">
        <v>156</v>
      </c>
      <c r="EM76" t="s">
        <v>157</v>
      </c>
      <c r="EO76" t="s">
        <v>3</v>
      </c>
      <c r="EQ76">
        <v>0</v>
      </c>
      <c r="ER76">
        <v>85.2</v>
      </c>
      <c r="ES76">
        <v>11.8</v>
      </c>
      <c r="ET76">
        <v>0.9</v>
      </c>
      <c r="EU76">
        <v>0.13</v>
      </c>
      <c r="EV76">
        <v>72.5</v>
      </c>
      <c r="EW76">
        <v>5</v>
      </c>
      <c r="EX76">
        <v>0</v>
      </c>
      <c r="EY76">
        <v>0</v>
      </c>
      <c r="FQ76">
        <v>0</v>
      </c>
      <c r="FR76">
        <f t="shared" si="87"/>
        <v>0</v>
      </c>
      <c r="FS76">
        <v>0</v>
      </c>
      <c r="FX76">
        <v>112</v>
      </c>
      <c r="FY76">
        <v>70</v>
      </c>
      <c r="GA76" t="s">
        <v>3</v>
      </c>
      <c r="GD76">
        <v>0</v>
      </c>
      <c r="GF76">
        <v>965543685</v>
      </c>
      <c r="GG76">
        <v>2</v>
      </c>
      <c r="GH76">
        <v>1</v>
      </c>
      <c r="GI76">
        <v>2</v>
      </c>
      <c r="GJ76">
        <v>0</v>
      </c>
      <c r="GK76">
        <f>ROUND(R76*(R12)/100,2)</f>
        <v>33.14</v>
      </c>
      <c r="GL76">
        <f t="shared" si="88"/>
        <v>0</v>
      </c>
      <c r="GM76">
        <f t="shared" si="89"/>
        <v>27650.34</v>
      </c>
      <c r="GN76">
        <f t="shared" si="90"/>
        <v>0</v>
      </c>
      <c r="GO76">
        <f t="shared" si="91"/>
        <v>27650.34</v>
      </c>
      <c r="GP76">
        <f t="shared" si="92"/>
        <v>0</v>
      </c>
      <c r="GR76">
        <v>0</v>
      </c>
      <c r="GS76">
        <v>3</v>
      </c>
      <c r="GT76">
        <v>0</v>
      </c>
      <c r="GU76" t="s">
        <v>3</v>
      </c>
      <c r="GV76">
        <f t="shared" si="93"/>
        <v>0</v>
      </c>
      <c r="GW76">
        <v>1</v>
      </c>
      <c r="GX76">
        <f t="shared" si="94"/>
        <v>0</v>
      </c>
      <c r="HA76">
        <v>0</v>
      </c>
      <c r="HB76">
        <v>0</v>
      </c>
      <c r="HC76">
        <f t="shared" si="95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">
      <c r="A77">
        <v>17</v>
      </c>
      <c r="B77">
        <v>1</v>
      </c>
      <c r="E77" t="s">
        <v>158</v>
      </c>
      <c r="F77" t="s">
        <v>159</v>
      </c>
      <c r="G77" t="s">
        <v>160</v>
      </c>
      <c r="H77" t="s">
        <v>161</v>
      </c>
      <c r="I77">
        <v>12</v>
      </c>
      <c r="J77">
        <v>0</v>
      </c>
      <c r="K77">
        <v>12</v>
      </c>
      <c r="O77">
        <f t="shared" si="63"/>
        <v>42595.75</v>
      </c>
      <c r="P77">
        <f t="shared" si="64"/>
        <v>42595.75</v>
      </c>
      <c r="Q77">
        <f>(ROUND((ROUND(((ET77)*AV77*I77),2)*BB77),2)+ROUND((ROUND(((AE77-(EU77))*AV77*I77),2)*BS77),2))</f>
        <v>0</v>
      </c>
      <c r="R77">
        <f t="shared" si="65"/>
        <v>0</v>
      </c>
      <c r="S77">
        <f t="shared" si="66"/>
        <v>0</v>
      </c>
      <c r="T77">
        <f t="shared" si="67"/>
        <v>0</v>
      </c>
      <c r="U77">
        <f t="shared" si="68"/>
        <v>0</v>
      </c>
      <c r="V77">
        <f t="shared" si="69"/>
        <v>0</v>
      </c>
      <c r="W77">
        <f t="shared" si="70"/>
        <v>0</v>
      </c>
      <c r="X77">
        <f t="shared" si="71"/>
        <v>0</v>
      </c>
      <c r="Y77">
        <f t="shared" si="72"/>
        <v>0</v>
      </c>
      <c r="AA77">
        <v>60231587</v>
      </c>
      <c r="AB77">
        <f t="shared" si="73"/>
        <v>364.44</v>
      </c>
      <c r="AC77">
        <f t="shared" si="74"/>
        <v>364.44</v>
      </c>
      <c r="AD77">
        <f>ROUND((((ET77)-(EU77))+AE77),6)</f>
        <v>0</v>
      </c>
      <c r="AE77">
        <f>ROUND((EU77),6)</f>
        <v>0</v>
      </c>
      <c r="AF77">
        <f>ROUND((EV77),6)</f>
        <v>0</v>
      </c>
      <c r="AG77">
        <f t="shared" si="75"/>
        <v>0</v>
      </c>
      <c r="AH77">
        <f>(EW77)</f>
        <v>0</v>
      </c>
      <c r="AI77">
        <f>(EX77)</f>
        <v>0</v>
      </c>
      <c r="AJ77">
        <f t="shared" si="76"/>
        <v>0</v>
      </c>
      <c r="AK77">
        <v>364.44</v>
      </c>
      <c r="AL77">
        <v>364.44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9.74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2</v>
      </c>
      <c r="BJ77" t="s">
        <v>162</v>
      </c>
      <c r="BM77">
        <v>1618</v>
      </c>
      <c r="BN77">
        <v>0</v>
      </c>
      <c r="BO77" t="s">
        <v>163</v>
      </c>
      <c r="BP77">
        <v>1</v>
      </c>
      <c r="BQ77">
        <v>201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77"/>
        <v>42595.75</v>
      </c>
      <c r="CQ77">
        <f t="shared" si="78"/>
        <v>3549.65</v>
      </c>
      <c r="CR77">
        <f>(ROUND((ROUND(((ET77)*AV77*1),2)*BB77),2)+ROUND((ROUND(((AE77-(EU77))*AV77*1),2)*BS77),2))</f>
        <v>0</v>
      </c>
      <c r="CS77">
        <f t="shared" si="79"/>
        <v>0</v>
      </c>
      <c r="CT77">
        <f t="shared" si="80"/>
        <v>0</v>
      </c>
      <c r="CU77">
        <f t="shared" si="81"/>
        <v>0</v>
      </c>
      <c r="CV77">
        <f t="shared" si="82"/>
        <v>0</v>
      </c>
      <c r="CW77">
        <f t="shared" si="83"/>
        <v>0</v>
      </c>
      <c r="CX77">
        <f t="shared" si="84"/>
        <v>0</v>
      </c>
      <c r="CY77">
        <f t="shared" si="85"/>
        <v>0</v>
      </c>
      <c r="CZ77">
        <f t="shared" si="86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161</v>
      </c>
      <c r="DW77" t="s">
        <v>161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59176763</v>
      </c>
      <c r="EF77">
        <v>201</v>
      </c>
      <c r="EG77" t="s">
        <v>164</v>
      </c>
      <c r="EH77">
        <v>0</v>
      </c>
      <c r="EI77" t="s">
        <v>3</v>
      </c>
      <c r="EJ77">
        <v>2</v>
      </c>
      <c r="EK77">
        <v>1618</v>
      </c>
      <c r="EL77" t="s">
        <v>165</v>
      </c>
      <c r="EM77" t="s">
        <v>166</v>
      </c>
      <c r="EO77" t="s">
        <v>3</v>
      </c>
      <c r="EQ77">
        <v>0</v>
      </c>
      <c r="ER77">
        <v>364.44</v>
      </c>
      <c r="ES77">
        <v>364.44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5</v>
      </c>
      <c r="FC77">
        <v>0</v>
      </c>
      <c r="FD77">
        <v>18</v>
      </c>
      <c r="FF77">
        <v>3480</v>
      </c>
      <c r="FQ77">
        <v>0</v>
      </c>
      <c r="FR77">
        <f t="shared" si="87"/>
        <v>0</v>
      </c>
      <c r="FS77">
        <v>0</v>
      </c>
      <c r="FX77">
        <v>0</v>
      </c>
      <c r="FY77">
        <v>0</v>
      </c>
      <c r="GA77" t="s">
        <v>167</v>
      </c>
      <c r="GD77">
        <v>0</v>
      </c>
      <c r="GF77">
        <v>-1910590233</v>
      </c>
      <c r="GG77">
        <v>2</v>
      </c>
      <c r="GH77">
        <v>3</v>
      </c>
      <c r="GI77">
        <v>3</v>
      </c>
      <c r="GJ77">
        <v>0</v>
      </c>
      <c r="GK77">
        <f>ROUND(R77*(R12)/100,2)</f>
        <v>0</v>
      </c>
      <c r="GL77">
        <f t="shared" si="88"/>
        <v>0</v>
      </c>
      <c r="GM77">
        <f t="shared" si="89"/>
        <v>42595.75</v>
      </c>
      <c r="GN77">
        <f t="shared" si="90"/>
        <v>0</v>
      </c>
      <c r="GO77">
        <f t="shared" si="91"/>
        <v>42595.75</v>
      </c>
      <c r="GP77">
        <f t="shared" si="92"/>
        <v>0</v>
      </c>
      <c r="GR77">
        <v>1</v>
      </c>
      <c r="GS77">
        <v>1</v>
      </c>
      <c r="GT77">
        <v>0</v>
      </c>
      <c r="GU77" t="s">
        <v>3</v>
      </c>
      <c r="GV77">
        <f t="shared" si="93"/>
        <v>0</v>
      </c>
      <c r="GW77">
        <v>1</v>
      </c>
      <c r="GX77">
        <f t="shared" si="94"/>
        <v>0</v>
      </c>
      <c r="HA77">
        <v>0</v>
      </c>
      <c r="HB77">
        <v>0</v>
      </c>
      <c r="HC77">
        <f t="shared" si="95"/>
        <v>0</v>
      </c>
      <c r="HE77" t="s">
        <v>168</v>
      </c>
      <c r="HF77" t="s">
        <v>33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9" spans="1:245" x14ac:dyDescent="0.2">
      <c r="A79" s="2">
        <v>51</v>
      </c>
      <c r="B79" s="2">
        <f>B65</f>
        <v>1</v>
      </c>
      <c r="C79" s="2">
        <f>A65</f>
        <v>4</v>
      </c>
      <c r="D79" s="2">
        <f>ROW(A65)</f>
        <v>65</v>
      </c>
      <c r="E79" s="2"/>
      <c r="F79" s="2" t="str">
        <f>IF(F65&lt;&gt;"",F65,"")</f>
        <v>Новый раздел</v>
      </c>
      <c r="G79" s="2" t="str">
        <f>IF(G65&lt;&gt;"",G65,"")</f>
        <v>Монтажные работы</v>
      </c>
      <c r="H79" s="2">
        <v>0</v>
      </c>
      <c r="I79" s="2"/>
      <c r="J79" s="2"/>
      <c r="K79" s="2"/>
      <c r="L79" s="2"/>
      <c r="M79" s="2"/>
      <c r="N79" s="2"/>
      <c r="O79" s="2">
        <f t="shared" ref="O79:T79" si="98">ROUND(AB79,2)</f>
        <v>492940.68</v>
      </c>
      <c r="P79" s="2">
        <f t="shared" si="98"/>
        <v>434399.9</v>
      </c>
      <c r="Q79" s="2">
        <f t="shared" si="98"/>
        <v>10180.89</v>
      </c>
      <c r="R79" s="2">
        <f t="shared" si="98"/>
        <v>3960.37</v>
      </c>
      <c r="S79" s="2">
        <f t="shared" si="98"/>
        <v>48359.89</v>
      </c>
      <c r="T79" s="2">
        <f t="shared" si="98"/>
        <v>0</v>
      </c>
      <c r="U79" s="2">
        <f>AH79</f>
        <v>110.26613045800002</v>
      </c>
      <c r="V79" s="2">
        <f>AI79</f>
        <v>0</v>
      </c>
      <c r="W79" s="2">
        <f>ROUND(AJ79,2)</f>
        <v>0</v>
      </c>
      <c r="X79" s="2">
        <f>ROUND(AK79,2)</f>
        <v>44491.09</v>
      </c>
      <c r="Y79" s="2">
        <f>ROUND(AL79,2)</f>
        <v>20794.75</v>
      </c>
      <c r="Z79" s="2"/>
      <c r="AA79" s="2"/>
      <c r="AB79" s="2">
        <f>ROUND(SUMIF(AA69:AA77,"=60231587",O69:O77),2)</f>
        <v>492940.68</v>
      </c>
      <c r="AC79" s="2">
        <f>ROUND(SUMIF(AA69:AA77,"=60231587",P69:P77),2)</f>
        <v>434399.9</v>
      </c>
      <c r="AD79" s="2">
        <f>ROUND(SUMIF(AA69:AA77,"=60231587",Q69:Q77),2)</f>
        <v>10180.89</v>
      </c>
      <c r="AE79" s="2">
        <f>ROUND(SUMIF(AA69:AA77,"=60231587",R69:R77),2)</f>
        <v>3960.37</v>
      </c>
      <c r="AF79" s="2">
        <f>ROUND(SUMIF(AA69:AA77,"=60231587",S69:S77),2)</f>
        <v>48359.89</v>
      </c>
      <c r="AG79" s="2">
        <f>ROUND(SUMIF(AA69:AA77,"=60231587",T69:T77),2)</f>
        <v>0</v>
      </c>
      <c r="AH79" s="2">
        <f>SUMIF(AA69:AA77,"=60231587",U69:U77)</f>
        <v>110.26613045800002</v>
      </c>
      <c r="AI79" s="2">
        <f>SUMIF(AA69:AA77,"=60231587",V69:V77)</f>
        <v>0</v>
      </c>
      <c r="AJ79" s="2">
        <f>ROUND(SUMIF(AA69:AA77,"=60231587",W69:W77),2)</f>
        <v>0</v>
      </c>
      <c r="AK79" s="2">
        <f>ROUND(SUMIF(AA69:AA77,"=60231587",X69:X77),2)</f>
        <v>44491.09</v>
      </c>
      <c r="AL79" s="2">
        <f>ROUND(SUMIF(AA69:AA77,"=60231587",Y69:Y77),2)</f>
        <v>20794.75</v>
      </c>
      <c r="AM79" s="2"/>
      <c r="AN79" s="2"/>
      <c r="AO79" s="2">
        <f t="shared" ref="AO79:BD79" si="99">ROUND(BX79,2)</f>
        <v>0</v>
      </c>
      <c r="AP79" s="2">
        <f t="shared" si="99"/>
        <v>0</v>
      </c>
      <c r="AQ79" s="2">
        <f t="shared" si="99"/>
        <v>0</v>
      </c>
      <c r="AR79" s="2">
        <f t="shared" si="99"/>
        <v>564563.12</v>
      </c>
      <c r="AS79" s="2">
        <f t="shared" si="99"/>
        <v>8508.06</v>
      </c>
      <c r="AT79" s="2">
        <f t="shared" si="99"/>
        <v>556055.06000000006</v>
      </c>
      <c r="AU79" s="2">
        <f t="shared" si="99"/>
        <v>0</v>
      </c>
      <c r="AV79" s="2">
        <f t="shared" si="99"/>
        <v>434399.9</v>
      </c>
      <c r="AW79" s="2">
        <f t="shared" si="99"/>
        <v>434399.9</v>
      </c>
      <c r="AX79" s="2">
        <f t="shared" si="99"/>
        <v>0</v>
      </c>
      <c r="AY79" s="2">
        <f t="shared" si="99"/>
        <v>434399.9</v>
      </c>
      <c r="AZ79" s="2">
        <f t="shared" si="99"/>
        <v>0</v>
      </c>
      <c r="BA79" s="2">
        <f t="shared" si="99"/>
        <v>0</v>
      </c>
      <c r="BB79" s="2">
        <f t="shared" si="99"/>
        <v>0</v>
      </c>
      <c r="BC79" s="2">
        <f t="shared" si="99"/>
        <v>0</v>
      </c>
      <c r="BD79" s="2">
        <f t="shared" si="99"/>
        <v>0</v>
      </c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>
        <f>ROUND(SUMIF(AA69:AA77,"=60231587",FQ69:FQ77),2)</f>
        <v>0</v>
      </c>
      <c r="BY79" s="2">
        <f>ROUND(SUMIF(AA69:AA77,"=60231587",FR69:FR77),2)</f>
        <v>0</v>
      </c>
      <c r="BZ79" s="2">
        <f>ROUND(SUMIF(AA69:AA77,"=60231587",GL69:GL77),2)</f>
        <v>0</v>
      </c>
      <c r="CA79" s="2">
        <f>ROUND(SUMIF(AA69:AA77,"=60231587",GM69:GM77),2)</f>
        <v>564563.12</v>
      </c>
      <c r="CB79" s="2">
        <f>ROUND(SUMIF(AA69:AA77,"=60231587",GN69:GN77),2)</f>
        <v>8508.06</v>
      </c>
      <c r="CC79" s="2">
        <f>ROUND(SUMIF(AA69:AA77,"=60231587",GO69:GO77),2)</f>
        <v>556055.06000000006</v>
      </c>
      <c r="CD79" s="2">
        <f>ROUND(SUMIF(AA69:AA77,"=60231587",GP69:GP77),2)</f>
        <v>0</v>
      </c>
      <c r="CE79" s="2">
        <f>AC79-BX79</f>
        <v>434399.9</v>
      </c>
      <c r="CF79" s="2">
        <f>AC79-BY79</f>
        <v>434399.9</v>
      </c>
      <c r="CG79" s="2">
        <f>BX79-BZ79</f>
        <v>0</v>
      </c>
      <c r="CH79" s="2">
        <f>AC79-BX79-BY79+BZ79</f>
        <v>434399.9</v>
      </c>
      <c r="CI79" s="2">
        <f>BY79-BZ79</f>
        <v>0</v>
      </c>
      <c r="CJ79" s="2">
        <f>ROUND(SUMIF(AA69:AA77,"=60231587",GX69:GX77),2)</f>
        <v>0</v>
      </c>
      <c r="CK79" s="2">
        <f>ROUND(SUMIF(AA69:AA77,"=60231587",GY69:GY77),2)</f>
        <v>0</v>
      </c>
      <c r="CL79" s="2">
        <f>ROUND(SUMIF(AA69:AA77,"=60231587",GZ69:GZ77),2)</f>
        <v>0</v>
      </c>
      <c r="CM79" s="2">
        <f>ROUND(SUMIF(AA69:AA77,"=60231587",HD69:HD77),2)</f>
        <v>0</v>
      </c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>
        <v>0</v>
      </c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201</v>
      </c>
      <c r="F81" s="4">
        <f>ROUND(Source!O79,O81)</f>
        <v>492940.68</v>
      </c>
      <c r="G81" s="4" t="s">
        <v>57</v>
      </c>
      <c r="H81" s="4" t="s">
        <v>58</v>
      </c>
      <c r="I81" s="4"/>
      <c r="J81" s="4"/>
      <c r="K81" s="4">
        <v>201</v>
      </c>
      <c r="L81" s="4">
        <v>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492940.68</v>
      </c>
      <c r="X81" s="4">
        <v>1</v>
      </c>
      <c r="Y81" s="4">
        <v>492940.68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202</v>
      </c>
      <c r="F82" s="4">
        <f>ROUND(Source!P79,O82)</f>
        <v>434399.9</v>
      </c>
      <c r="G82" s="4" t="s">
        <v>59</v>
      </c>
      <c r="H82" s="4" t="s">
        <v>60</v>
      </c>
      <c r="I82" s="4"/>
      <c r="J82" s="4"/>
      <c r="K82" s="4">
        <v>202</v>
      </c>
      <c r="L82" s="4">
        <v>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434399.9</v>
      </c>
      <c r="X82" s="4">
        <v>1</v>
      </c>
      <c r="Y82" s="4">
        <v>434399.9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222</v>
      </c>
      <c r="F83" s="4">
        <f>ROUND(Source!AO79,O83)</f>
        <v>0</v>
      </c>
      <c r="G83" s="4" t="s">
        <v>61</v>
      </c>
      <c r="H83" s="4" t="s">
        <v>62</v>
      </c>
      <c r="I83" s="4"/>
      <c r="J83" s="4"/>
      <c r="K83" s="4">
        <v>222</v>
      </c>
      <c r="L83" s="4">
        <v>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225</v>
      </c>
      <c r="F84" s="4">
        <f>ROUND(Source!AV79,O84)</f>
        <v>434399.9</v>
      </c>
      <c r="G84" s="4" t="s">
        <v>63</v>
      </c>
      <c r="H84" s="4" t="s">
        <v>64</v>
      </c>
      <c r="I84" s="4"/>
      <c r="J84" s="4"/>
      <c r="K84" s="4">
        <v>225</v>
      </c>
      <c r="L84" s="4">
        <v>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434399.9</v>
      </c>
      <c r="X84" s="4">
        <v>1</v>
      </c>
      <c r="Y84" s="4">
        <v>434399.9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226</v>
      </c>
      <c r="F85" s="4">
        <f>ROUND(Source!AW79,O85)</f>
        <v>434399.9</v>
      </c>
      <c r="G85" s="4" t="s">
        <v>65</v>
      </c>
      <c r="H85" s="4" t="s">
        <v>66</v>
      </c>
      <c r="I85" s="4"/>
      <c r="J85" s="4"/>
      <c r="K85" s="4">
        <v>226</v>
      </c>
      <c r="L85" s="4">
        <v>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434399.9</v>
      </c>
      <c r="X85" s="4">
        <v>1</v>
      </c>
      <c r="Y85" s="4">
        <v>434399.9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227</v>
      </c>
      <c r="F86" s="4">
        <f>ROUND(Source!AX79,O86)</f>
        <v>0</v>
      </c>
      <c r="G86" s="4" t="s">
        <v>67</v>
      </c>
      <c r="H86" s="4" t="s">
        <v>68</v>
      </c>
      <c r="I86" s="4"/>
      <c r="J86" s="4"/>
      <c r="K86" s="4">
        <v>227</v>
      </c>
      <c r="L86" s="4">
        <v>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228</v>
      </c>
      <c r="F87" s="4">
        <f>ROUND(Source!AY79,O87)</f>
        <v>434399.9</v>
      </c>
      <c r="G87" s="4" t="s">
        <v>69</v>
      </c>
      <c r="H87" s="4" t="s">
        <v>70</v>
      </c>
      <c r="I87" s="4"/>
      <c r="J87" s="4"/>
      <c r="K87" s="4">
        <v>228</v>
      </c>
      <c r="L87" s="4">
        <v>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434399.9</v>
      </c>
      <c r="X87" s="4">
        <v>1</v>
      </c>
      <c r="Y87" s="4">
        <v>434399.9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216</v>
      </c>
      <c r="F88" s="4">
        <f>ROUND(Source!AP79,O88)</f>
        <v>0</v>
      </c>
      <c r="G88" s="4" t="s">
        <v>71</v>
      </c>
      <c r="H88" s="4" t="s">
        <v>72</v>
      </c>
      <c r="I88" s="4"/>
      <c r="J88" s="4"/>
      <c r="K88" s="4">
        <v>216</v>
      </c>
      <c r="L88" s="4">
        <v>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223</v>
      </c>
      <c r="F89" s="4">
        <f>ROUND(Source!AQ79,O89)</f>
        <v>0</v>
      </c>
      <c r="G89" s="4" t="s">
        <v>73</v>
      </c>
      <c r="H89" s="4" t="s">
        <v>74</v>
      </c>
      <c r="I89" s="4"/>
      <c r="J89" s="4"/>
      <c r="K89" s="4">
        <v>223</v>
      </c>
      <c r="L89" s="4">
        <v>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229</v>
      </c>
      <c r="F90" s="4">
        <f>ROUND(Source!AZ79,O90)</f>
        <v>0</v>
      </c>
      <c r="G90" s="4" t="s">
        <v>75</v>
      </c>
      <c r="H90" s="4" t="s">
        <v>76</v>
      </c>
      <c r="I90" s="4"/>
      <c r="J90" s="4"/>
      <c r="K90" s="4">
        <v>229</v>
      </c>
      <c r="L90" s="4">
        <v>10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203</v>
      </c>
      <c r="F91" s="4">
        <f>ROUND(Source!Q79,O91)</f>
        <v>10180.89</v>
      </c>
      <c r="G91" s="4" t="s">
        <v>77</v>
      </c>
      <c r="H91" s="4" t="s">
        <v>78</v>
      </c>
      <c r="I91" s="4"/>
      <c r="J91" s="4"/>
      <c r="K91" s="4">
        <v>203</v>
      </c>
      <c r="L91" s="4">
        <v>11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10180.89</v>
      </c>
      <c r="X91" s="4">
        <v>1</v>
      </c>
      <c r="Y91" s="4">
        <v>10180.89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231</v>
      </c>
      <c r="F92" s="4">
        <f>ROUND(Source!BB79,O92)</f>
        <v>0</v>
      </c>
      <c r="G92" s="4" t="s">
        <v>79</v>
      </c>
      <c r="H92" s="4" t="s">
        <v>80</v>
      </c>
      <c r="I92" s="4"/>
      <c r="J92" s="4"/>
      <c r="K92" s="4">
        <v>231</v>
      </c>
      <c r="L92" s="4">
        <v>12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204</v>
      </c>
      <c r="F93" s="4">
        <f>ROUND(Source!R79,O93)</f>
        <v>3960.37</v>
      </c>
      <c r="G93" s="4" t="s">
        <v>81</v>
      </c>
      <c r="H93" s="4" t="s">
        <v>82</v>
      </c>
      <c r="I93" s="4"/>
      <c r="J93" s="4"/>
      <c r="K93" s="4">
        <v>204</v>
      </c>
      <c r="L93" s="4">
        <v>13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3960.37</v>
      </c>
      <c r="X93" s="4">
        <v>1</v>
      </c>
      <c r="Y93" s="4">
        <v>3960.37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205</v>
      </c>
      <c r="F94" s="4">
        <f>ROUND(Source!S79,O94)</f>
        <v>48359.89</v>
      </c>
      <c r="G94" s="4" t="s">
        <v>83</v>
      </c>
      <c r="H94" s="4" t="s">
        <v>84</v>
      </c>
      <c r="I94" s="4"/>
      <c r="J94" s="4"/>
      <c r="K94" s="4">
        <v>205</v>
      </c>
      <c r="L94" s="4">
        <v>14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48359.89</v>
      </c>
      <c r="X94" s="4">
        <v>1</v>
      </c>
      <c r="Y94" s="4">
        <v>48359.89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232</v>
      </c>
      <c r="F95" s="4">
        <f>ROUND(Source!BC79,O95)</f>
        <v>0</v>
      </c>
      <c r="G95" s="4" t="s">
        <v>85</v>
      </c>
      <c r="H95" s="4" t="s">
        <v>86</v>
      </c>
      <c r="I95" s="4"/>
      <c r="J95" s="4"/>
      <c r="K95" s="4">
        <v>232</v>
      </c>
      <c r="L95" s="4">
        <v>15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214</v>
      </c>
      <c r="F96" s="4">
        <f>ROUND(Source!AS79,O96)</f>
        <v>8508.06</v>
      </c>
      <c r="G96" s="4" t="s">
        <v>87</v>
      </c>
      <c r="H96" s="4" t="s">
        <v>88</v>
      </c>
      <c r="I96" s="4"/>
      <c r="J96" s="4"/>
      <c r="K96" s="4">
        <v>214</v>
      </c>
      <c r="L96" s="4">
        <v>16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8508.06</v>
      </c>
      <c r="X96" s="4">
        <v>1</v>
      </c>
      <c r="Y96" s="4">
        <v>8508.06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215</v>
      </c>
      <c r="F97" s="4">
        <f>ROUND(Source!AT79,O97)</f>
        <v>556055.06000000006</v>
      </c>
      <c r="G97" s="4" t="s">
        <v>89</v>
      </c>
      <c r="H97" s="4" t="s">
        <v>90</v>
      </c>
      <c r="I97" s="4"/>
      <c r="J97" s="4"/>
      <c r="K97" s="4">
        <v>215</v>
      </c>
      <c r="L97" s="4">
        <v>17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556055.06000000006</v>
      </c>
      <c r="X97" s="4">
        <v>1</v>
      </c>
      <c r="Y97" s="4">
        <v>556055.06000000006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217</v>
      </c>
      <c r="F98" s="4">
        <f>ROUND(Source!AU79,O98)</f>
        <v>0</v>
      </c>
      <c r="G98" s="4" t="s">
        <v>91</v>
      </c>
      <c r="H98" s="4" t="s">
        <v>92</v>
      </c>
      <c r="I98" s="4"/>
      <c r="J98" s="4"/>
      <c r="K98" s="4">
        <v>217</v>
      </c>
      <c r="L98" s="4">
        <v>18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230</v>
      </c>
      <c r="F99" s="4">
        <f>ROUND(Source!BA79,O99)</f>
        <v>0</v>
      </c>
      <c r="G99" s="4" t="s">
        <v>93</v>
      </c>
      <c r="H99" s="4" t="s">
        <v>94</v>
      </c>
      <c r="I99" s="4"/>
      <c r="J99" s="4"/>
      <c r="K99" s="4">
        <v>230</v>
      </c>
      <c r="L99" s="4">
        <v>19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206</v>
      </c>
      <c r="F100" s="4">
        <f>ROUND(Source!T79,O100)</f>
        <v>0</v>
      </c>
      <c r="G100" s="4" t="s">
        <v>95</v>
      </c>
      <c r="H100" s="4" t="s">
        <v>96</v>
      </c>
      <c r="I100" s="4"/>
      <c r="J100" s="4"/>
      <c r="K100" s="4">
        <v>206</v>
      </c>
      <c r="L100" s="4">
        <v>20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207</v>
      </c>
      <c r="F101" s="4">
        <f>Source!U79</f>
        <v>110.26613045800002</v>
      </c>
      <c r="G101" s="4" t="s">
        <v>97</v>
      </c>
      <c r="H101" s="4" t="s">
        <v>98</v>
      </c>
      <c r="I101" s="4"/>
      <c r="J101" s="4"/>
      <c r="K101" s="4">
        <v>207</v>
      </c>
      <c r="L101" s="4">
        <v>21</v>
      </c>
      <c r="M101" s="4">
        <v>3</v>
      </c>
      <c r="N101" s="4" t="s">
        <v>3</v>
      </c>
      <c r="O101" s="4">
        <v>-1</v>
      </c>
      <c r="P101" s="4"/>
      <c r="Q101" s="4"/>
      <c r="R101" s="4"/>
      <c r="S101" s="4"/>
      <c r="T101" s="4"/>
      <c r="U101" s="4"/>
      <c r="V101" s="4"/>
      <c r="W101" s="4">
        <v>110.26613045799999</v>
      </c>
      <c r="X101" s="4">
        <v>1</v>
      </c>
      <c r="Y101" s="4">
        <v>110.26613045799999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208</v>
      </c>
      <c r="F102" s="4">
        <f>Source!V79</f>
        <v>0</v>
      </c>
      <c r="G102" s="4" t="s">
        <v>99</v>
      </c>
      <c r="H102" s="4" t="s">
        <v>100</v>
      </c>
      <c r="I102" s="4"/>
      <c r="J102" s="4"/>
      <c r="K102" s="4">
        <v>208</v>
      </c>
      <c r="L102" s="4">
        <v>22</v>
      </c>
      <c r="M102" s="4">
        <v>3</v>
      </c>
      <c r="N102" s="4" t="s">
        <v>3</v>
      </c>
      <c r="O102" s="4">
        <v>-1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209</v>
      </c>
      <c r="F103" s="4">
        <f>ROUND(Source!W79,O103)</f>
        <v>0</v>
      </c>
      <c r="G103" s="4" t="s">
        <v>101</v>
      </c>
      <c r="H103" s="4" t="s">
        <v>102</v>
      </c>
      <c r="I103" s="4"/>
      <c r="J103" s="4"/>
      <c r="K103" s="4">
        <v>209</v>
      </c>
      <c r="L103" s="4">
        <v>23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233</v>
      </c>
      <c r="F104" s="4">
        <f>ROUND(Source!BD79,O104)</f>
        <v>0</v>
      </c>
      <c r="G104" s="4" t="s">
        <v>103</v>
      </c>
      <c r="H104" s="4" t="s">
        <v>104</v>
      </c>
      <c r="I104" s="4"/>
      <c r="J104" s="4"/>
      <c r="K104" s="4">
        <v>233</v>
      </c>
      <c r="L104" s="4">
        <v>24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210</v>
      </c>
      <c r="F105" s="4">
        <f>ROUND(Source!X79,O105)</f>
        <v>44491.09</v>
      </c>
      <c r="G105" s="4" t="s">
        <v>105</v>
      </c>
      <c r="H105" s="4" t="s">
        <v>106</v>
      </c>
      <c r="I105" s="4"/>
      <c r="J105" s="4"/>
      <c r="K105" s="4">
        <v>210</v>
      </c>
      <c r="L105" s="4">
        <v>25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44491.09</v>
      </c>
      <c r="X105" s="4">
        <v>1</v>
      </c>
      <c r="Y105" s="4">
        <v>44491.09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211</v>
      </c>
      <c r="F106" s="4">
        <f>ROUND(Source!Y79,O106)</f>
        <v>20794.75</v>
      </c>
      <c r="G106" s="4" t="s">
        <v>107</v>
      </c>
      <c r="H106" s="4" t="s">
        <v>108</v>
      </c>
      <c r="I106" s="4"/>
      <c r="J106" s="4"/>
      <c r="K106" s="4">
        <v>211</v>
      </c>
      <c r="L106" s="4">
        <v>26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20794.75</v>
      </c>
      <c r="X106" s="4">
        <v>1</v>
      </c>
      <c r="Y106" s="4">
        <v>20794.75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224</v>
      </c>
      <c r="F107" s="4">
        <f>ROUND(Source!AR79,O107)</f>
        <v>564563.12</v>
      </c>
      <c r="G107" s="4" t="s">
        <v>109</v>
      </c>
      <c r="H107" s="4" t="s">
        <v>110</v>
      </c>
      <c r="I107" s="4"/>
      <c r="J107" s="4"/>
      <c r="K107" s="4">
        <v>224</v>
      </c>
      <c r="L107" s="4">
        <v>27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564563.12</v>
      </c>
      <c r="X107" s="4">
        <v>1</v>
      </c>
      <c r="Y107" s="4">
        <v>564563.12</v>
      </c>
      <c r="Z107" s="4"/>
      <c r="AA107" s="4"/>
      <c r="AB107" s="4"/>
    </row>
    <row r="109" spans="1:206" x14ac:dyDescent="0.2">
      <c r="A109" s="1">
        <v>4</v>
      </c>
      <c r="B109" s="1">
        <v>1</v>
      </c>
      <c r="C109" s="1"/>
      <c r="D109" s="1">
        <f>ROW(A122)</f>
        <v>122</v>
      </c>
      <c r="E109" s="1"/>
      <c r="F109" s="1" t="s">
        <v>22</v>
      </c>
      <c r="G109" s="1" t="s">
        <v>169</v>
      </c>
      <c r="H109" s="1" t="s">
        <v>3</v>
      </c>
      <c r="I109" s="1">
        <v>0</v>
      </c>
      <c r="J109" s="1"/>
      <c r="K109" s="1">
        <v>-1</v>
      </c>
      <c r="L109" s="1"/>
      <c r="M109" s="1" t="s">
        <v>3</v>
      </c>
      <c r="N109" s="1"/>
      <c r="O109" s="1"/>
      <c r="P109" s="1"/>
      <c r="Q109" s="1"/>
      <c r="R109" s="1"/>
      <c r="S109" s="1">
        <v>0</v>
      </c>
      <c r="T109" s="1"/>
      <c r="U109" s="1" t="s">
        <v>3</v>
      </c>
      <c r="V109" s="1">
        <v>0</v>
      </c>
      <c r="W109" s="1"/>
      <c r="X109" s="1"/>
      <c r="Y109" s="1"/>
      <c r="Z109" s="1"/>
      <c r="AA109" s="1"/>
      <c r="AB109" s="1" t="s">
        <v>3</v>
      </c>
      <c r="AC109" s="1" t="s">
        <v>3</v>
      </c>
      <c r="AD109" s="1" t="s">
        <v>3</v>
      </c>
      <c r="AE109" s="1" t="s">
        <v>3</v>
      </c>
      <c r="AF109" s="1" t="s">
        <v>3</v>
      </c>
      <c r="AG109" s="1" t="s">
        <v>3</v>
      </c>
      <c r="AH109" s="1"/>
      <c r="AI109" s="1"/>
      <c r="AJ109" s="1"/>
      <c r="AK109" s="1"/>
      <c r="AL109" s="1"/>
      <c r="AM109" s="1"/>
      <c r="AN109" s="1"/>
      <c r="AO109" s="1"/>
      <c r="AP109" s="1" t="s">
        <v>3</v>
      </c>
      <c r="AQ109" s="1" t="s">
        <v>3</v>
      </c>
      <c r="AR109" s="1" t="s">
        <v>3</v>
      </c>
      <c r="AS109" s="1"/>
      <c r="AT109" s="1"/>
      <c r="AU109" s="1"/>
      <c r="AV109" s="1"/>
      <c r="AW109" s="1"/>
      <c r="AX109" s="1"/>
      <c r="AY109" s="1"/>
      <c r="AZ109" s="1" t="s">
        <v>3</v>
      </c>
      <c r="BA109" s="1"/>
      <c r="BB109" s="1" t="s">
        <v>3</v>
      </c>
      <c r="BC109" s="1" t="s">
        <v>3</v>
      </c>
      <c r="BD109" s="1" t="s">
        <v>3</v>
      </c>
      <c r="BE109" s="1" t="s">
        <v>3</v>
      </c>
      <c r="BF109" s="1" t="s">
        <v>3</v>
      </c>
      <c r="BG109" s="1" t="s">
        <v>3</v>
      </c>
      <c r="BH109" s="1" t="s">
        <v>3</v>
      </c>
      <c r="BI109" s="1" t="s">
        <v>3</v>
      </c>
      <c r="BJ109" s="1" t="s">
        <v>3</v>
      </c>
      <c r="BK109" s="1" t="s">
        <v>3</v>
      </c>
      <c r="BL109" s="1" t="s">
        <v>3</v>
      </c>
      <c r="BM109" s="1" t="s">
        <v>3</v>
      </c>
      <c r="BN109" s="1" t="s">
        <v>3</v>
      </c>
      <c r="BO109" s="1" t="s">
        <v>3</v>
      </c>
      <c r="BP109" s="1" t="s">
        <v>3</v>
      </c>
      <c r="BQ109" s="1"/>
      <c r="BR109" s="1"/>
      <c r="BS109" s="1"/>
      <c r="BT109" s="1"/>
      <c r="BU109" s="1"/>
      <c r="BV109" s="1"/>
      <c r="BW109" s="1"/>
      <c r="BX109" s="1">
        <v>0</v>
      </c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>
        <v>0</v>
      </c>
    </row>
    <row r="111" spans="1:206" x14ac:dyDescent="0.2">
      <c r="A111" s="2">
        <v>52</v>
      </c>
      <c r="B111" s="2">
        <f t="shared" ref="B111:G111" si="100">B122</f>
        <v>1</v>
      </c>
      <c r="C111" s="2">
        <f t="shared" si="100"/>
        <v>4</v>
      </c>
      <c r="D111" s="2">
        <f t="shared" si="100"/>
        <v>109</v>
      </c>
      <c r="E111" s="2">
        <f t="shared" si="100"/>
        <v>0</v>
      </c>
      <c r="F111" s="2" t="str">
        <f t="shared" si="100"/>
        <v>Новый раздел</v>
      </c>
      <c r="G111" s="2" t="str">
        <f t="shared" si="100"/>
        <v>Благоустройство. Газон S=85м2</v>
      </c>
      <c r="H111" s="2"/>
      <c r="I111" s="2"/>
      <c r="J111" s="2"/>
      <c r="K111" s="2"/>
      <c r="L111" s="2"/>
      <c r="M111" s="2"/>
      <c r="N111" s="2"/>
      <c r="O111" s="2">
        <f t="shared" ref="O111:AT111" si="101">O122</f>
        <v>20176.59</v>
      </c>
      <c r="P111" s="2">
        <f t="shared" si="101"/>
        <v>9968.4</v>
      </c>
      <c r="Q111" s="2">
        <f t="shared" si="101"/>
        <v>46.37</v>
      </c>
      <c r="R111" s="2">
        <f t="shared" si="101"/>
        <v>15.18</v>
      </c>
      <c r="S111" s="2">
        <f t="shared" si="101"/>
        <v>10161.82</v>
      </c>
      <c r="T111" s="2">
        <f t="shared" si="101"/>
        <v>0</v>
      </c>
      <c r="U111" s="2">
        <f t="shared" si="101"/>
        <v>27.923775000000003</v>
      </c>
      <c r="V111" s="2">
        <f t="shared" si="101"/>
        <v>0</v>
      </c>
      <c r="W111" s="2">
        <f t="shared" si="101"/>
        <v>0</v>
      </c>
      <c r="X111" s="2">
        <f t="shared" si="101"/>
        <v>10669.91</v>
      </c>
      <c r="Y111" s="2">
        <f t="shared" si="101"/>
        <v>4877.67</v>
      </c>
      <c r="Z111" s="2">
        <f t="shared" si="101"/>
        <v>0</v>
      </c>
      <c r="AA111" s="2">
        <f t="shared" si="101"/>
        <v>0</v>
      </c>
      <c r="AB111" s="2">
        <f t="shared" si="101"/>
        <v>20176.59</v>
      </c>
      <c r="AC111" s="2">
        <f t="shared" si="101"/>
        <v>9968.4</v>
      </c>
      <c r="AD111" s="2">
        <f t="shared" si="101"/>
        <v>46.37</v>
      </c>
      <c r="AE111" s="2">
        <f t="shared" si="101"/>
        <v>15.18</v>
      </c>
      <c r="AF111" s="2">
        <f t="shared" si="101"/>
        <v>10161.82</v>
      </c>
      <c r="AG111" s="2">
        <f t="shared" si="101"/>
        <v>0</v>
      </c>
      <c r="AH111" s="2">
        <f t="shared" si="101"/>
        <v>27.923775000000003</v>
      </c>
      <c r="AI111" s="2">
        <f t="shared" si="101"/>
        <v>0</v>
      </c>
      <c r="AJ111" s="2">
        <f t="shared" si="101"/>
        <v>0</v>
      </c>
      <c r="AK111" s="2">
        <f t="shared" si="101"/>
        <v>10669.91</v>
      </c>
      <c r="AL111" s="2">
        <f t="shared" si="101"/>
        <v>4877.67</v>
      </c>
      <c r="AM111" s="2">
        <f t="shared" si="101"/>
        <v>0</v>
      </c>
      <c r="AN111" s="2">
        <f t="shared" si="101"/>
        <v>0</v>
      </c>
      <c r="AO111" s="2">
        <f t="shared" si="101"/>
        <v>0</v>
      </c>
      <c r="AP111" s="2">
        <f t="shared" si="101"/>
        <v>0</v>
      </c>
      <c r="AQ111" s="2">
        <f t="shared" si="101"/>
        <v>0</v>
      </c>
      <c r="AR111" s="2">
        <f t="shared" si="101"/>
        <v>35748.46</v>
      </c>
      <c r="AS111" s="2">
        <f t="shared" si="101"/>
        <v>35748.46</v>
      </c>
      <c r="AT111" s="2">
        <f t="shared" si="101"/>
        <v>0</v>
      </c>
      <c r="AU111" s="2">
        <f t="shared" ref="AU111:BZ111" si="102">AU122</f>
        <v>0</v>
      </c>
      <c r="AV111" s="2">
        <f t="shared" si="102"/>
        <v>9968.4</v>
      </c>
      <c r="AW111" s="2">
        <f t="shared" si="102"/>
        <v>9968.4</v>
      </c>
      <c r="AX111" s="2">
        <f t="shared" si="102"/>
        <v>0</v>
      </c>
      <c r="AY111" s="2">
        <f t="shared" si="102"/>
        <v>9968.4</v>
      </c>
      <c r="AZ111" s="2">
        <f t="shared" si="102"/>
        <v>0</v>
      </c>
      <c r="BA111" s="2">
        <f t="shared" si="102"/>
        <v>0</v>
      </c>
      <c r="BB111" s="2">
        <f t="shared" si="102"/>
        <v>0</v>
      </c>
      <c r="BC111" s="2">
        <f t="shared" si="102"/>
        <v>0</v>
      </c>
      <c r="BD111" s="2">
        <f t="shared" si="102"/>
        <v>0</v>
      </c>
      <c r="BE111" s="2">
        <f t="shared" si="102"/>
        <v>0</v>
      </c>
      <c r="BF111" s="2">
        <f t="shared" si="102"/>
        <v>0</v>
      </c>
      <c r="BG111" s="2">
        <f t="shared" si="102"/>
        <v>0</v>
      </c>
      <c r="BH111" s="2">
        <f t="shared" si="102"/>
        <v>0</v>
      </c>
      <c r="BI111" s="2">
        <f t="shared" si="102"/>
        <v>0</v>
      </c>
      <c r="BJ111" s="2">
        <f t="shared" si="102"/>
        <v>0</v>
      </c>
      <c r="BK111" s="2">
        <f t="shared" si="102"/>
        <v>0</v>
      </c>
      <c r="BL111" s="2">
        <f t="shared" si="102"/>
        <v>0</v>
      </c>
      <c r="BM111" s="2">
        <f t="shared" si="102"/>
        <v>0</v>
      </c>
      <c r="BN111" s="2">
        <f t="shared" si="102"/>
        <v>0</v>
      </c>
      <c r="BO111" s="2">
        <f t="shared" si="102"/>
        <v>0</v>
      </c>
      <c r="BP111" s="2">
        <f t="shared" si="102"/>
        <v>0</v>
      </c>
      <c r="BQ111" s="2">
        <f t="shared" si="102"/>
        <v>0</v>
      </c>
      <c r="BR111" s="2">
        <f t="shared" si="102"/>
        <v>0</v>
      </c>
      <c r="BS111" s="2">
        <f t="shared" si="102"/>
        <v>0</v>
      </c>
      <c r="BT111" s="2">
        <f t="shared" si="102"/>
        <v>0</v>
      </c>
      <c r="BU111" s="2">
        <f t="shared" si="102"/>
        <v>0</v>
      </c>
      <c r="BV111" s="2">
        <f t="shared" si="102"/>
        <v>0</v>
      </c>
      <c r="BW111" s="2">
        <f t="shared" si="102"/>
        <v>0</v>
      </c>
      <c r="BX111" s="2">
        <f t="shared" si="102"/>
        <v>0</v>
      </c>
      <c r="BY111" s="2">
        <f t="shared" si="102"/>
        <v>0</v>
      </c>
      <c r="BZ111" s="2">
        <f t="shared" si="102"/>
        <v>0</v>
      </c>
      <c r="CA111" s="2">
        <f t="shared" ref="CA111:DF111" si="103">CA122</f>
        <v>35748.46</v>
      </c>
      <c r="CB111" s="2">
        <f t="shared" si="103"/>
        <v>35748.46</v>
      </c>
      <c r="CC111" s="2">
        <f t="shared" si="103"/>
        <v>0</v>
      </c>
      <c r="CD111" s="2">
        <f t="shared" si="103"/>
        <v>0</v>
      </c>
      <c r="CE111" s="2">
        <f t="shared" si="103"/>
        <v>9968.4</v>
      </c>
      <c r="CF111" s="2">
        <f t="shared" si="103"/>
        <v>9968.4</v>
      </c>
      <c r="CG111" s="2">
        <f t="shared" si="103"/>
        <v>0</v>
      </c>
      <c r="CH111" s="2">
        <f t="shared" si="103"/>
        <v>9968.4</v>
      </c>
      <c r="CI111" s="2">
        <f t="shared" si="103"/>
        <v>0</v>
      </c>
      <c r="CJ111" s="2">
        <f t="shared" si="103"/>
        <v>0</v>
      </c>
      <c r="CK111" s="2">
        <f t="shared" si="103"/>
        <v>0</v>
      </c>
      <c r="CL111" s="2">
        <f t="shared" si="103"/>
        <v>0</v>
      </c>
      <c r="CM111" s="2">
        <f t="shared" si="103"/>
        <v>0</v>
      </c>
      <c r="CN111" s="2">
        <f t="shared" si="103"/>
        <v>0</v>
      </c>
      <c r="CO111" s="2">
        <f t="shared" si="103"/>
        <v>0</v>
      </c>
      <c r="CP111" s="2">
        <f t="shared" si="103"/>
        <v>0</v>
      </c>
      <c r="CQ111" s="2">
        <f t="shared" si="103"/>
        <v>0</v>
      </c>
      <c r="CR111" s="2">
        <f t="shared" si="103"/>
        <v>0</v>
      </c>
      <c r="CS111" s="2">
        <f t="shared" si="103"/>
        <v>0</v>
      </c>
      <c r="CT111" s="2">
        <f t="shared" si="103"/>
        <v>0</v>
      </c>
      <c r="CU111" s="2">
        <f t="shared" si="103"/>
        <v>0</v>
      </c>
      <c r="CV111" s="2">
        <f t="shared" si="103"/>
        <v>0</v>
      </c>
      <c r="CW111" s="2">
        <f t="shared" si="103"/>
        <v>0</v>
      </c>
      <c r="CX111" s="2">
        <f t="shared" si="103"/>
        <v>0</v>
      </c>
      <c r="CY111" s="2">
        <f t="shared" si="103"/>
        <v>0</v>
      </c>
      <c r="CZ111" s="2">
        <f t="shared" si="103"/>
        <v>0</v>
      </c>
      <c r="DA111" s="2">
        <f t="shared" si="103"/>
        <v>0</v>
      </c>
      <c r="DB111" s="2">
        <f t="shared" si="103"/>
        <v>0</v>
      </c>
      <c r="DC111" s="2">
        <f t="shared" si="103"/>
        <v>0</v>
      </c>
      <c r="DD111" s="2">
        <f t="shared" si="103"/>
        <v>0</v>
      </c>
      <c r="DE111" s="2">
        <f t="shared" si="103"/>
        <v>0</v>
      </c>
      <c r="DF111" s="2">
        <f t="shared" si="103"/>
        <v>0</v>
      </c>
      <c r="DG111" s="3">
        <f t="shared" ref="DG111:EL111" si="104">DG122</f>
        <v>0</v>
      </c>
      <c r="DH111" s="3">
        <f t="shared" si="104"/>
        <v>0</v>
      </c>
      <c r="DI111" s="3">
        <f t="shared" si="104"/>
        <v>0</v>
      </c>
      <c r="DJ111" s="3">
        <f t="shared" si="104"/>
        <v>0</v>
      </c>
      <c r="DK111" s="3">
        <f t="shared" si="104"/>
        <v>0</v>
      </c>
      <c r="DL111" s="3">
        <f t="shared" si="104"/>
        <v>0</v>
      </c>
      <c r="DM111" s="3">
        <f t="shared" si="104"/>
        <v>0</v>
      </c>
      <c r="DN111" s="3">
        <f t="shared" si="104"/>
        <v>0</v>
      </c>
      <c r="DO111" s="3">
        <f t="shared" si="104"/>
        <v>0</v>
      </c>
      <c r="DP111" s="3">
        <f t="shared" si="104"/>
        <v>0</v>
      </c>
      <c r="DQ111" s="3">
        <f t="shared" si="104"/>
        <v>0</v>
      </c>
      <c r="DR111" s="3">
        <f t="shared" si="104"/>
        <v>0</v>
      </c>
      <c r="DS111" s="3">
        <f t="shared" si="104"/>
        <v>0</v>
      </c>
      <c r="DT111" s="3">
        <f t="shared" si="104"/>
        <v>0</v>
      </c>
      <c r="DU111" s="3">
        <f t="shared" si="104"/>
        <v>0</v>
      </c>
      <c r="DV111" s="3">
        <f t="shared" si="104"/>
        <v>0</v>
      </c>
      <c r="DW111" s="3">
        <f t="shared" si="104"/>
        <v>0</v>
      </c>
      <c r="DX111" s="3">
        <f t="shared" si="104"/>
        <v>0</v>
      </c>
      <c r="DY111" s="3">
        <f t="shared" si="104"/>
        <v>0</v>
      </c>
      <c r="DZ111" s="3">
        <f t="shared" si="104"/>
        <v>0</v>
      </c>
      <c r="EA111" s="3">
        <f t="shared" si="104"/>
        <v>0</v>
      </c>
      <c r="EB111" s="3">
        <f t="shared" si="104"/>
        <v>0</v>
      </c>
      <c r="EC111" s="3">
        <f t="shared" si="104"/>
        <v>0</v>
      </c>
      <c r="ED111" s="3">
        <f t="shared" si="104"/>
        <v>0</v>
      </c>
      <c r="EE111" s="3">
        <f t="shared" si="104"/>
        <v>0</v>
      </c>
      <c r="EF111" s="3">
        <f t="shared" si="104"/>
        <v>0</v>
      </c>
      <c r="EG111" s="3">
        <f t="shared" si="104"/>
        <v>0</v>
      </c>
      <c r="EH111" s="3">
        <f t="shared" si="104"/>
        <v>0</v>
      </c>
      <c r="EI111" s="3">
        <f t="shared" si="104"/>
        <v>0</v>
      </c>
      <c r="EJ111" s="3">
        <f t="shared" si="104"/>
        <v>0</v>
      </c>
      <c r="EK111" s="3">
        <f t="shared" si="104"/>
        <v>0</v>
      </c>
      <c r="EL111" s="3">
        <f t="shared" si="104"/>
        <v>0</v>
      </c>
      <c r="EM111" s="3">
        <f t="shared" ref="EM111:FR111" si="105">EM122</f>
        <v>0</v>
      </c>
      <c r="EN111" s="3">
        <f t="shared" si="105"/>
        <v>0</v>
      </c>
      <c r="EO111" s="3">
        <f t="shared" si="105"/>
        <v>0</v>
      </c>
      <c r="EP111" s="3">
        <f t="shared" si="105"/>
        <v>0</v>
      </c>
      <c r="EQ111" s="3">
        <f t="shared" si="105"/>
        <v>0</v>
      </c>
      <c r="ER111" s="3">
        <f t="shared" si="105"/>
        <v>0</v>
      </c>
      <c r="ES111" s="3">
        <f t="shared" si="105"/>
        <v>0</v>
      </c>
      <c r="ET111" s="3">
        <f t="shared" si="105"/>
        <v>0</v>
      </c>
      <c r="EU111" s="3">
        <f t="shared" si="105"/>
        <v>0</v>
      </c>
      <c r="EV111" s="3">
        <f t="shared" si="105"/>
        <v>0</v>
      </c>
      <c r="EW111" s="3">
        <f t="shared" si="105"/>
        <v>0</v>
      </c>
      <c r="EX111" s="3">
        <f t="shared" si="105"/>
        <v>0</v>
      </c>
      <c r="EY111" s="3">
        <f t="shared" si="105"/>
        <v>0</v>
      </c>
      <c r="EZ111" s="3">
        <f t="shared" si="105"/>
        <v>0</v>
      </c>
      <c r="FA111" s="3">
        <f t="shared" si="105"/>
        <v>0</v>
      </c>
      <c r="FB111" s="3">
        <f t="shared" si="105"/>
        <v>0</v>
      </c>
      <c r="FC111" s="3">
        <f t="shared" si="105"/>
        <v>0</v>
      </c>
      <c r="FD111" s="3">
        <f t="shared" si="105"/>
        <v>0</v>
      </c>
      <c r="FE111" s="3">
        <f t="shared" si="105"/>
        <v>0</v>
      </c>
      <c r="FF111" s="3">
        <f t="shared" si="105"/>
        <v>0</v>
      </c>
      <c r="FG111" s="3">
        <f t="shared" si="105"/>
        <v>0</v>
      </c>
      <c r="FH111" s="3">
        <f t="shared" si="105"/>
        <v>0</v>
      </c>
      <c r="FI111" s="3">
        <f t="shared" si="105"/>
        <v>0</v>
      </c>
      <c r="FJ111" s="3">
        <f t="shared" si="105"/>
        <v>0</v>
      </c>
      <c r="FK111" s="3">
        <f t="shared" si="105"/>
        <v>0</v>
      </c>
      <c r="FL111" s="3">
        <f t="shared" si="105"/>
        <v>0</v>
      </c>
      <c r="FM111" s="3">
        <f t="shared" si="105"/>
        <v>0</v>
      </c>
      <c r="FN111" s="3">
        <f t="shared" si="105"/>
        <v>0</v>
      </c>
      <c r="FO111" s="3">
        <f t="shared" si="105"/>
        <v>0</v>
      </c>
      <c r="FP111" s="3">
        <f t="shared" si="105"/>
        <v>0</v>
      </c>
      <c r="FQ111" s="3">
        <f t="shared" si="105"/>
        <v>0</v>
      </c>
      <c r="FR111" s="3">
        <f t="shared" si="105"/>
        <v>0</v>
      </c>
      <c r="FS111" s="3">
        <f t="shared" ref="FS111:GX111" si="106">FS122</f>
        <v>0</v>
      </c>
      <c r="FT111" s="3">
        <f t="shared" si="106"/>
        <v>0</v>
      </c>
      <c r="FU111" s="3">
        <f t="shared" si="106"/>
        <v>0</v>
      </c>
      <c r="FV111" s="3">
        <f t="shared" si="106"/>
        <v>0</v>
      </c>
      <c r="FW111" s="3">
        <f t="shared" si="106"/>
        <v>0</v>
      </c>
      <c r="FX111" s="3">
        <f t="shared" si="106"/>
        <v>0</v>
      </c>
      <c r="FY111" s="3">
        <f t="shared" si="106"/>
        <v>0</v>
      </c>
      <c r="FZ111" s="3">
        <f t="shared" si="106"/>
        <v>0</v>
      </c>
      <c r="GA111" s="3">
        <f t="shared" si="106"/>
        <v>0</v>
      </c>
      <c r="GB111" s="3">
        <f t="shared" si="106"/>
        <v>0</v>
      </c>
      <c r="GC111" s="3">
        <f t="shared" si="106"/>
        <v>0</v>
      </c>
      <c r="GD111" s="3">
        <f t="shared" si="106"/>
        <v>0</v>
      </c>
      <c r="GE111" s="3">
        <f t="shared" si="106"/>
        <v>0</v>
      </c>
      <c r="GF111" s="3">
        <f t="shared" si="106"/>
        <v>0</v>
      </c>
      <c r="GG111" s="3">
        <f t="shared" si="106"/>
        <v>0</v>
      </c>
      <c r="GH111" s="3">
        <f t="shared" si="106"/>
        <v>0</v>
      </c>
      <c r="GI111" s="3">
        <f t="shared" si="106"/>
        <v>0</v>
      </c>
      <c r="GJ111" s="3">
        <f t="shared" si="106"/>
        <v>0</v>
      </c>
      <c r="GK111" s="3">
        <f t="shared" si="106"/>
        <v>0</v>
      </c>
      <c r="GL111" s="3">
        <f t="shared" si="106"/>
        <v>0</v>
      </c>
      <c r="GM111" s="3">
        <f t="shared" si="106"/>
        <v>0</v>
      </c>
      <c r="GN111" s="3">
        <f t="shared" si="106"/>
        <v>0</v>
      </c>
      <c r="GO111" s="3">
        <f t="shared" si="106"/>
        <v>0</v>
      </c>
      <c r="GP111" s="3">
        <f t="shared" si="106"/>
        <v>0</v>
      </c>
      <c r="GQ111" s="3">
        <f t="shared" si="106"/>
        <v>0</v>
      </c>
      <c r="GR111" s="3">
        <f t="shared" si="106"/>
        <v>0</v>
      </c>
      <c r="GS111" s="3">
        <f t="shared" si="106"/>
        <v>0</v>
      </c>
      <c r="GT111" s="3">
        <f t="shared" si="106"/>
        <v>0</v>
      </c>
      <c r="GU111" s="3">
        <f t="shared" si="106"/>
        <v>0</v>
      </c>
      <c r="GV111" s="3">
        <f t="shared" si="106"/>
        <v>0</v>
      </c>
      <c r="GW111" s="3">
        <f t="shared" si="106"/>
        <v>0</v>
      </c>
      <c r="GX111" s="3">
        <f t="shared" si="106"/>
        <v>0</v>
      </c>
    </row>
    <row r="113" spans="1:245" x14ac:dyDescent="0.2">
      <c r="A113">
        <v>17</v>
      </c>
      <c r="B113">
        <v>1</v>
      </c>
      <c r="C113">
        <f>ROW(SmtRes!A37)</f>
        <v>37</v>
      </c>
      <c r="E113" t="s">
        <v>170</v>
      </c>
      <c r="F113" t="s">
        <v>171</v>
      </c>
      <c r="G113" t="s">
        <v>172</v>
      </c>
      <c r="H113" t="s">
        <v>173</v>
      </c>
      <c r="I113">
        <f>ROUND(85*0.25/100,9)</f>
        <v>0.21249999999999999</v>
      </c>
      <c r="J113">
        <v>0</v>
      </c>
      <c r="K113">
        <f>ROUND(85*0.25/100,9)</f>
        <v>0.21249999999999999</v>
      </c>
      <c r="O113">
        <f t="shared" ref="O113:O120" si="107">ROUND(CP113,2)</f>
        <v>3358.86</v>
      </c>
      <c r="P113">
        <f t="shared" ref="P113:P120" si="108">ROUND((ROUND((AC113*AW113*I113),2)*BC113),2)</f>
        <v>0</v>
      </c>
      <c r="Q113">
        <f>(ROUND((ROUND((((ET113*1.1))*AV113*I113),2)*BB113),2)+ROUND((ROUND(((AE113-((EU113*1.1)))*AV113*I113),2)*BS113),2))</f>
        <v>0</v>
      </c>
      <c r="R113">
        <f t="shared" ref="R113:R120" si="109">ROUND((ROUND((AE113*AV113*I113),2)*BS113),2)</f>
        <v>0</v>
      </c>
      <c r="S113">
        <f t="shared" ref="S113:S120" si="110">ROUND((ROUND((AF113*AV113*I113),2)*BA113),2)</f>
        <v>3358.86</v>
      </c>
      <c r="T113">
        <f t="shared" ref="T113:T120" si="111">ROUND(CU113*I113,2)</f>
        <v>0</v>
      </c>
      <c r="U113">
        <f t="shared" ref="U113:U120" si="112">CV113*I113</f>
        <v>9.35</v>
      </c>
      <c r="V113">
        <f t="shared" ref="V113:V120" si="113">CW113*I113</f>
        <v>0</v>
      </c>
      <c r="W113">
        <f t="shared" ref="W113:W120" si="114">ROUND(CX113*I113,2)</f>
        <v>0</v>
      </c>
      <c r="X113">
        <f t="shared" ref="X113:Y120" si="115">ROUND(CY113,2)</f>
        <v>3526.8</v>
      </c>
      <c r="Y113">
        <f t="shared" si="115"/>
        <v>1612.25</v>
      </c>
      <c r="AA113">
        <v>60231587</v>
      </c>
      <c r="AB113">
        <f t="shared" ref="AB113:AB120" si="116">ROUND((AC113+AD113+AF113),6)</f>
        <v>458.04</v>
      </c>
      <c r="AC113">
        <f t="shared" ref="AC113:AC120" si="117">ROUND((ES113),6)</f>
        <v>0</v>
      </c>
      <c r="AD113">
        <f>ROUND(((((ET113*1.1))-((EU113*1.1)))+AE113),6)</f>
        <v>0</v>
      </c>
      <c r="AE113">
        <f>ROUND(((EU113*1.1)),6)</f>
        <v>0</v>
      </c>
      <c r="AF113">
        <f>ROUND(((EV113*1.1)),6)</f>
        <v>458.04</v>
      </c>
      <c r="AG113">
        <f t="shared" ref="AG113:AG120" si="118">ROUND((AP113),6)</f>
        <v>0</v>
      </c>
      <c r="AH113">
        <f>((EW113*1.1))</f>
        <v>44</v>
      </c>
      <c r="AI113">
        <f>((EX113*1.1))</f>
        <v>0</v>
      </c>
      <c r="AJ113">
        <f t="shared" ref="AJ113:AJ120" si="119">(AS113)</f>
        <v>0</v>
      </c>
      <c r="AK113">
        <v>416.4</v>
      </c>
      <c r="AL113">
        <v>0</v>
      </c>
      <c r="AM113">
        <v>0</v>
      </c>
      <c r="AN113">
        <v>0</v>
      </c>
      <c r="AO113">
        <v>416.4</v>
      </c>
      <c r="AP113">
        <v>0</v>
      </c>
      <c r="AQ113">
        <v>40</v>
      </c>
      <c r="AR113">
        <v>0</v>
      </c>
      <c r="AS113">
        <v>0</v>
      </c>
      <c r="AT113">
        <v>105</v>
      </c>
      <c r="AU113">
        <v>48</v>
      </c>
      <c r="AV113">
        <v>1</v>
      </c>
      <c r="AW113">
        <v>1</v>
      </c>
      <c r="AZ113">
        <v>1</v>
      </c>
      <c r="BA113">
        <v>34.51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174</v>
      </c>
      <c r="BM113">
        <v>295</v>
      </c>
      <c r="BN113">
        <v>0</v>
      </c>
      <c r="BO113" t="s">
        <v>171</v>
      </c>
      <c r="BP113">
        <v>1</v>
      </c>
      <c r="BQ113">
        <v>30</v>
      </c>
      <c r="BR113">
        <v>0</v>
      </c>
      <c r="BS113">
        <v>34.51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105</v>
      </c>
      <c r="CA113">
        <v>48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279</v>
      </c>
      <c r="CO113">
        <v>0</v>
      </c>
      <c r="CP113">
        <f t="shared" ref="CP113:CP120" si="120">(P113+Q113+S113)</f>
        <v>3358.86</v>
      </c>
      <c r="CQ113">
        <f t="shared" ref="CQ113:CQ120" si="121">ROUND((ROUND((AC113*AW113*1),2)*BC113),2)</f>
        <v>0</v>
      </c>
      <c r="CR113">
        <f>(ROUND((ROUND((((ET113*1.1))*AV113*1),2)*BB113),2)+ROUND((ROUND(((AE113-((EU113*1.1)))*AV113*1),2)*BS113),2))</f>
        <v>0</v>
      </c>
      <c r="CS113">
        <f t="shared" ref="CS113:CS120" si="122">ROUND((ROUND((AE113*AV113*1),2)*BS113),2)</f>
        <v>0</v>
      </c>
      <c r="CT113">
        <f t="shared" ref="CT113:CT120" si="123">ROUND((ROUND((AF113*AV113*1),2)*BA113),2)</f>
        <v>15806.96</v>
      </c>
      <c r="CU113">
        <f t="shared" ref="CU113:CU120" si="124">AG113</f>
        <v>0</v>
      </c>
      <c r="CV113">
        <f t="shared" ref="CV113:CV120" si="125">(AH113*AV113)</f>
        <v>44</v>
      </c>
      <c r="CW113">
        <f t="shared" ref="CW113:CX120" si="126">AI113</f>
        <v>0</v>
      </c>
      <c r="CX113">
        <f t="shared" si="126"/>
        <v>0</v>
      </c>
      <c r="CY113">
        <f t="shared" ref="CY113:CY120" si="127">S113*(BZ113/100)</f>
        <v>3526.8030000000003</v>
      </c>
      <c r="CZ113">
        <f t="shared" ref="CZ113:CZ120" si="128">S113*(CA113/100)</f>
        <v>1612.2528</v>
      </c>
      <c r="DC113" t="s">
        <v>3</v>
      </c>
      <c r="DD113" t="s">
        <v>3</v>
      </c>
      <c r="DE113" t="s">
        <v>29</v>
      </c>
      <c r="DF113" t="s">
        <v>29</v>
      </c>
      <c r="DG113" t="s">
        <v>29</v>
      </c>
      <c r="DH113" t="s">
        <v>3</v>
      </c>
      <c r="DI113" t="s">
        <v>29</v>
      </c>
      <c r="DJ113" t="s">
        <v>29</v>
      </c>
      <c r="DK113" t="s">
        <v>3</v>
      </c>
      <c r="DL113" t="s">
        <v>3</v>
      </c>
      <c r="DM113" t="s">
        <v>3</v>
      </c>
      <c r="DN113">
        <v>187</v>
      </c>
      <c r="DO113">
        <v>101</v>
      </c>
      <c r="DP113">
        <v>1</v>
      </c>
      <c r="DQ113">
        <v>1</v>
      </c>
      <c r="DU113">
        <v>1005</v>
      </c>
      <c r="DV113" t="s">
        <v>173</v>
      </c>
      <c r="DW113" t="s">
        <v>173</v>
      </c>
      <c r="DX113">
        <v>100</v>
      </c>
      <c r="DZ113" t="s">
        <v>3</v>
      </c>
      <c r="EA113" t="s">
        <v>3</v>
      </c>
      <c r="EB113" t="s">
        <v>3</v>
      </c>
      <c r="EC113" t="s">
        <v>3</v>
      </c>
      <c r="EE113">
        <v>59175440</v>
      </c>
      <c r="EF113">
        <v>30</v>
      </c>
      <c r="EG113" t="s">
        <v>23</v>
      </c>
      <c r="EH113">
        <v>0</v>
      </c>
      <c r="EI113" t="s">
        <v>3</v>
      </c>
      <c r="EJ113">
        <v>1</v>
      </c>
      <c r="EK113">
        <v>295</v>
      </c>
      <c r="EL113" t="s">
        <v>175</v>
      </c>
      <c r="EM113" t="s">
        <v>176</v>
      </c>
      <c r="EO113" t="s">
        <v>32</v>
      </c>
      <c r="EQ113">
        <v>0</v>
      </c>
      <c r="ER113">
        <v>416.4</v>
      </c>
      <c r="ES113">
        <v>0</v>
      </c>
      <c r="ET113">
        <v>0</v>
      </c>
      <c r="EU113">
        <v>0</v>
      </c>
      <c r="EV113">
        <v>416.4</v>
      </c>
      <c r="EW113">
        <v>40</v>
      </c>
      <c r="EX113">
        <v>0</v>
      </c>
      <c r="EY113">
        <v>0</v>
      </c>
      <c r="FQ113">
        <v>0</v>
      </c>
      <c r="FR113">
        <f t="shared" ref="FR113:FR120" si="129">ROUND(IF(BI113=3,GM113,0),2)</f>
        <v>0</v>
      </c>
      <c r="FS113">
        <v>0</v>
      </c>
      <c r="FX113">
        <v>187</v>
      </c>
      <c r="FY113">
        <v>101</v>
      </c>
      <c r="GA113" t="s">
        <v>3</v>
      </c>
      <c r="GD113">
        <v>0</v>
      </c>
      <c r="GF113">
        <v>-802584898</v>
      </c>
      <c r="GG113">
        <v>2</v>
      </c>
      <c r="GH113">
        <v>1</v>
      </c>
      <c r="GI113">
        <v>2</v>
      </c>
      <c r="GJ113">
        <v>0</v>
      </c>
      <c r="GK113">
        <f>ROUND(R113*(R12)/100,2)</f>
        <v>0</v>
      </c>
      <c r="GL113">
        <f t="shared" ref="GL113:GL120" si="130">ROUND(IF(AND(BH113=3,BI113=3,FS113&lt;&gt;0),P113,0),2)</f>
        <v>0</v>
      </c>
      <c r="GM113">
        <f t="shared" ref="GM113:GM120" si="131">ROUND(O113+X113+Y113+GK113,2)+GX113</f>
        <v>8497.91</v>
      </c>
      <c r="GN113">
        <f t="shared" ref="GN113:GN120" si="132">IF(OR(BI113=0,BI113=1),GM113-GX113,0)</f>
        <v>8497.91</v>
      </c>
      <c r="GO113">
        <f t="shared" ref="GO113:GO120" si="133">IF(BI113=2,GM113-GX113,0)</f>
        <v>0</v>
      </c>
      <c r="GP113">
        <f t="shared" ref="GP113:GP120" si="134">IF(BI113=4,GM113-GX113,0)</f>
        <v>0</v>
      </c>
      <c r="GR113">
        <v>0</v>
      </c>
      <c r="GS113">
        <v>3</v>
      </c>
      <c r="GT113">
        <v>0</v>
      </c>
      <c r="GU113" t="s">
        <v>3</v>
      </c>
      <c r="GV113">
        <f t="shared" ref="GV113:GV120" si="135">ROUND((GT113),6)</f>
        <v>0</v>
      </c>
      <c r="GW113">
        <v>1</v>
      </c>
      <c r="GX113">
        <f t="shared" ref="GX113:GX120" si="136">ROUND(HC113*I113,2)</f>
        <v>0</v>
      </c>
      <c r="HA113">
        <v>0</v>
      </c>
      <c r="HB113">
        <v>0</v>
      </c>
      <c r="HC113">
        <f t="shared" ref="HC113:HC120" si="137">GV113*GW113</f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18</v>
      </c>
      <c r="B114">
        <v>1</v>
      </c>
      <c r="C114">
        <v>37</v>
      </c>
      <c r="E114" t="s">
        <v>177</v>
      </c>
      <c r="F114" t="s">
        <v>178</v>
      </c>
      <c r="G114" t="s">
        <v>179</v>
      </c>
      <c r="H114" t="s">
        <v>127</v>
      </c>
      <c r="I114">
        <f>I113*J114</f>
        <v>3.1875</v>
      </c>
      <c r="J114">
        <v>15</v>
      </c>
      <c r="K114">
        <v>15</v>
      </c>
      <c r="O114">
        <f t="shared" si="107"/>
        <v>3388.68</v>
      </c>
      <c r="P114">
        <f t="shared" si="108"/>
        <v>3388.68</v>
      </c>
      <c r="Q114">
        <f>(ROUND((ROUND(((ET114)*AV114*I114),2)*BB114),2)+ROUND((ROUND(((AE114-(EU114))*AV114*I114),2)*BS114),2))</f>
        <v>0</v>
      </c>
      <c r="R114">
        <f t="shared" si="109"/>
        <v>0</v>
      </c>
      <c r="S114">
        <f t="shared" si="110"/>
        <v>0</v>
      </c>
      <c r="T114">
        <f t="shared" si="111"/>
        <v>0</v>
      </c>
      <c r="U114">
        <f t="shared" si="112"/>
        <v>0</v>
      </c>
      <c r="V114">
        <f t="shared" si="113"/>
        <v>0</v>
      </c>
      <c r="W114">
        <f t="shared" si="114"/>
        <v>0</v>
      </c>
      <c r="X114">
        <f t="shared" si="115"/>
        <v>0</v>
      </c>
      <c r="Y114">
        <f t="shared" si="115"/>
        <v>0</v>
      </c>
      <c r="AA114">
        <v>60231587</v>
      </c>
      <c r="AB114">
        <f t="shared" si="116"/>
        <v>146.84</v>
      </c>
      <c r="AC114">
        <f t="shared" si="117"/>
        <v>146.84</v>
      </c>
      <c r="AD114">
        <f>ROUND((((ET114)-(EU114))+AE114),6)</f>
        <v>0</v>
      </c>
      <c r="AE114">
        <f>ROUND((EU114),6)</f>
        <v>0</v>
      </c>
      <c r="AF114">
        <f>ROUND((EV114),6)</f>
        <v>0</v>
      </c>
      <c r="AG114">
        <f t="shared" si="118"/>
        <v>0</v>
      </c>
      <c r="AH114">
        <f>(EW114)</f>
        <v>0</v>
      </c>
      <c r="AI114">
        <f>(EX114)</f>
        <v>0</v>
      </c>
      <c r="AJ114">
        <f t="shared" si="119"/>
        <v>0</v>
      </c>
      <c r="AK114">
        <v>146.84</v>
      </c>
      <c r="AL114">
        <v>146.84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7.24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180</v>
      </c>
      <c r="BM114">
        <v>295</v>
      </c>
      <c r="BN114">
        <v>0</v>
      </c>
      <c r="BO114" t="s">
        <v>178</v>
      </c>
      <c r="BP114">
        <v>1</v>
      </c>
      <c r="BQ114">
        <v>30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20"/>
        <v>3388.68</v>
      </c>
      <c r="CQ114">
        <f t="shared" si="121"/>
        <v>1063.1199999999999</v>
      </c>
      <c r="CR114">
        <f>(ROUND((ROUND(((ET114)*AV114*1),2)*BB114),2)+ROUND((ROUND(((AE114-(EU114))*AV114*1),2)*BS114),2))</f>
        <v>0</v>
      </c>
      <c r="CS114">
        <f t="shared" si="122"/>
        <v>0</v>
      </c>
      <c r="CT114">
        <f t="shared" si="123"/>
        <v>0</v>
      </c>
      <c r="CU114">
        <f t="shared" si="124"/>
        <v>0</v>
      </c>
      <c r="CV114">
        <f t="shared" si="125"/>
        <v>0</v>
      </c>
      <c r="CW114">
        <f t="shared" si="126"/>
        <v>0</v>
      </c>
      <c r="CX114">
        <f t="shared" si="126"/>
        <v>0</v>
      </c>
      <c r="CY114">
        <f t="shared" si="127"/>
        <v>0</v>
      </c>
      <c r="CZ114">
        <f t="shared" si="128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187</v>
      </c>
      <c r="DO114">
        <v>101</v>
      </c>
      <c r="DP114">
        <v>1</v>
      </c>
      <c r="DQ114">
        <v>1</v>
      </c>
      <c r="DU114">
        <v>1007</v>
      </c>
      <c r="DV114" t="s">
        <v>127</v>
      </c>
      <c r="DW114" t="s">
        <v>127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59175440</v>
      </c>
      <c r="EF114">
        <v>30</v>
      </c>
      <c r="EG114" t="s">
        <v>23</v>
      </c>
      <c r="EH114">
        <v>0</v>
      </c>
      <c r="EI114" t="s">
        <v>3</v>
      </c>
      <c r="EJ114">
        <v>1</v>
      </c>
      <c r="EK114">
        <v>295</v>
      </c>
      <c r="EL114" t="s">
        <v>175</v>
      </c>
      <c r="EM114" t="s">
        <v>176</v>
      </c>
      <c r="EO114" t="s">
        <v>3</v>
      </c>
      <c r="EQ114">
        <v>0</v>
      </c>
      <c r="ER114">
        <v>146.84</v>
      </c>
      <c r="ES114">
        <v>146.84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129"/>
        <v>0</v>
      </c>
      <c r="FS114">
        <v>0</v>
      </c>
      <c r="FX114">
        <v>187</v>
      </c>
      <c r="FY114">
        <v>101</v>
      </c>
      <c r="GA114" t="s">
        <v>3</v>
      </c>
      <c r="GD114">
        <v>0</v>
      </c>
      <c r="GF114">
        <v>-1933062003</v>
      </c>
      <c r="GG114">
        <v>2</v>
      </c>
      <c r="GH114">
        <v>1</v>
      </c>
      <c r="GI114">
        <v>2</v>
      </c>
      <c r="GJ114">
        <v>0</v>
      </c>
      <c r="GK114">
        <f>ROUND(R114*(R12)/100,2)</f>
        <v>0</v>
      </c>
      <c r="GL114">
        <f t="shared" si="130"/>
        <v>0</v>
      </c>
      <c r="GM114">
        <f t="shared" si="131"/>
        <v>3388.68</v>
      </c>
      <c r="GN114">
        <f t="shared" si="132"/>
        <v>3388.68</v>
      </c>
      <c r="GO114">
        <f t="shared" si="133"/>
        <v>0</v>
      </c>
      <c r="GP114">
        <f t="shared" si="134"/>
        <v>0</v>
      </c>
      <c r="GR114">
        <v>0</v>
      </c>
      <c r="GS114">
        <v>3</v>
      </c>
      <c r="GT114">
        <v>0</v>
      </c>
      <c r="GU114" t="s">
        <v>3</v>
      </c>
      <c r="GV114">
        <f t="shared" si="135"/>
        <v>0</v>
      </c>
      <c r="GW114">
        <v>1</v>
      </c>
      <c r="GX114">
        <f t="shared" si="136"/>
        <v>0</v>
      </c>
      <c r="HA114">
        <v>0</v>
      </c>
      <c r="HB114">
        <v>0</v>
      </c>
      <c r="HC114">
        <f t="shared" si="137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C115">
        <f>ROW(SmtRes!A41)</f>
        <v>41</v>
      </c>
      <c r="E115" t="s">
        <v>181</v>
      </c>
      <c r="F115" t="s">
        <v>182</v>
      </c>
      <c r="G115" t="s">
        <v>183</v>
      </c>
      <c r="H115" t="s">
        <v>173</v>
      </c>
      <c r="I115">
        <f>ROUND((85-I113*100)/100,9)</f>
        <v>0.63749999999999996</v>
      </c>
      <c r="J115">
        <v>0</v>
      </c>
      <c r="K115">
        <f>ROUND((85-I113*100)/100,9)</f>
        <v>0.63749999999999996</v>
      </c>
      <c r="O115">
        <f t="shared" si="107"/>
        <v>6792.73</v>
      </c>
      <c r="P115">
        <f t="shared" si="108"/>
        <v>0</v>
      </c>
      <c r="Q115">
        <f>(ROUND((ROUND((((ET115*1.1))*AV115*I115),2)*BB115),2)+ROUND((ROUND(((AE115-((EU115*1.1)))*AV115*I115),2)*BS115),2))</f>
        <v>46.37</v>
      </c>
      <c r="R115">
        <f t="shared" si="109"/>
        <v>15.18</v>
      </c>
      <c r="S115">
        <f t="shared" si="110"/>
        <v>6746.36</v>
      </c>
      <c r="T115">
        <f t="shared" si="111"/>
        <v>0</v>
      </c>
      <c r="U115">
        <f t="shared" si="112"/>
        <v>18.779475000000001</v>
      </c>
      <c r="V115">
        <f t="shared" si="113"/>
        <v>0</v>
      </c>
      <c r="W115">
        <f t="shared" si="114"/>
        <v>0</v>
      </c>
      <c r="X115">
        <f t="shared" si="115"/>
        <v>7083.68</v>
      </c>
      <c r="Y115">
        <f t="shared" si="115"/>
        <v>3238.25</v>
      </c>
      <c r="AA115">
        <v>60231587</v>
      </c>
      <c r="AB115">
        <f t="shared" si="116"/>
        <v>312.15800000000002</v>
      </c>
      <c r="AC115">
        <f t="shared" si="117"/>
        <v>0</v>
      </c>
      <c r="AD115">
        <f>ROUND(((((ET115*1.1))-((EU115*1.1)))+AE115),6)</f>
        <v>5.5</v>
      </c>
      <c r="AE115">
        <f>ROUND(((EU115*1.1)),6)</f>
        <v>0.69299999999999995</v>
      </c>
      <c r="AF115">
        <f>ROUND(((EV115*1.1)),6)</f>
        <v>306.65800000000002</v>
      </c>
      <c r="AG115">
        <f t="shared" si="118"/>
        <v>0</v>
      </c>
      <c r="AH115">
        <f>((EW115*1.1))</f>
        <v>29.458000000000002</v>
      </c>
      <c r="AI115">
        <f>((EX115*1.1))</f>
        <v>0</v>
      </c>
      <c r="AJ115">
        <f t="shared" si="119"/>
        <v>0</v>
      </c>
      <c r="AK115">
        <v>283.77999999999997</v>
      </c>
      <c r="AL115">
        <v>0</v>
      </c>
      <c r="AM115">
        <v>5</v>
      </c>
      <c r="AN115">
        <v>0.63</v>
      </c>
      <c r="AO115">
        <v>278.77999999999997</v>
      </c>
      <c r="AP115">
        <v>0</v>
      </c>
      <c r="AQ115">
        <v>26.78</v>
      </c>
      <c r="AR115">
        <v>0</v>
      </c>
      <c r="AS115">
        <v>0</v>
      </c>
      <c r="AT115">
        <v>105</v>
      </c>
      <c r="AU115">
        <v>48</v>
      </c>
      <c r="AV115">
        <v>1</v>
      </c>
      <c r="AW115">
        <v>1</v>
      </c>
      <c r="AZ115">
        <v>1</v>
      </c>
      <c r="BA115">
        <v>34.51</v>
      </c>
      <c r="BB115">
        <v>13.21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184</v>
      </c>
      <c r="BM115">
        <v>295</v>
      </c>
      <c r="BN115">
        <v>0</v>
      </c>
      <c r="BO115" t="s">
        <v>182</v>
      </c>
      <c r="BP115">
        <v>1</v>
      </c>
      <c r="BQ115">
        <v>30</v>
      </c>
      <c r="BR115">
        <v>0</v>
      </c>
      <c r="BS115">
        <v>34.51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105</v>
      </c>
      <c r="CA115">
        <v>48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279</v>
      </c>
      <c r="CO115">
        <v>0</v>
      </c>
      <c r="CP115">
        <f t="shared" si="120"/>
        <v>6792.73</v>
      </c>
      <c r="CQ115">
        <f t="shared" si="121"/>
        <v>0</v>
      </c>
      <c r="CR115">
        <f>(ROUND((ROUND((((ET115*1.1))*AV115*1),2)*BB115),2)+ROUND((ROUND(((AE115-((EU115*1.1)))*AV115*1),2)*BS115),2))</f>
        <v>72.66</v>
      </c>
      <c r="CS115">
        <f t="shared" si="122"/>
        <v>23.81</v>
      </c>
      <c r="CT115">
        <f t="shared" si="123"/>
        <v>10582.84</v>
      </c>
      <c r="CU115">
        <f t="shared" si="124"/>
        <v>0</v>
      </c>
      <c r="CV115">
        <f t="shared" si="125"/>
        <v>29.458000000000002</v>
      </c>
      <c r="CW115">
        <f t="shared" si="126"/>
        <v>0</v>
      </c>
      <c r="CX115">
        <f t="shared" si="126"/>
        <v>0</v>
      </c>
      <c r="CY115">
        <f t="shared" si="127"/>
        <v>7083.6779999999999</v>
      </c>
      <c r="CZ115">
        <f t="shared" si="128"/>
        <v>3238.2527999999998</v>
      </c>
      <c r="DC115" t="s">
        <v>3</v>
      </c>
      <c r="DD115" t="s">
        <v>3</v>
      </c>
      <c r="DE115" t="s">
        <v>29</v>
      </c>
      <c r="DF115" t="s">
        <v>29</v>
      </c>
      <c r="DG115" t="s">
        <v>29</v>
      </c>
      <c r="DH115" t="s">
        <v>3</v>
      </c>
      <c r="DI115" t="s">
        <v>29</v>
      </c>
      <c r="DJ115" t="s">
        <v>29</v>
      </c>
      <c r="DK115" t="s">
        <v>3</v>
      </c>
      <c r="DL115" t="s">
        <v>3</v>
      </c>
      <c r="DM115" t="s">
        <v>3</v>
      </c>
      <c r="DN115">
        <v>187</v>
      </c>
      <c r="DO115">
        <v>101</v>
      </c>
      <c r="DP115">
        <v>1</v>
      </c>
      <c r="DQ115">
        <v>1</v>
      </c>
      <c r="DU115">
        <v>1005</v>
      </c>
      <c r="DV115" t="s">
        <v>173</v>
      </c>
      <c r="DW115" t="s">
        <v>173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59175440</v>
      </c>
      <c r="EF115">
        <v>30</v>
      </c>
      <c r="EG115" t="s">
        <v>23</v>
      </c>
      <c r="EH115">
        <v>0</v>
      </c>
      <c r="EI115" t="s">
        <v>3</v>
      </c>
      <c r="EJ115">
        <v>1</v>
      </c>
      <c r="EK115">
        <v>295</v>
      </c>
      <c r="EL115" t="s">
        <v>175</v>
      </c>
      <c r="EM115" t="s">
        <v>176</v>
      </c>
      <c r="EO115" t="s">
        <v>32</v>
      </c>
      <c r="EQ115">
        <v>0</v>
      </c>
      <c r="ER115">
        <v>283.77999999999997</v>
      </c>
      <c r="ES115">
        <v>0</v>
      </c>
      <c r="ET115">
        <v>5</v>
      </c>
      <c r="EU115">
        <v>0.63</v>
      </c>
      <c r="EV115">
        <v>278.77999999999997</v>
      </c>
      <c r="EW115">
        <v>26.78</v>
      </c>
      <c r="EX115">
        <v>0</v>
      </c>
      <c r="EY115">
        <v>0</v>
      </c>
      <c r="FQ115">
        <v>0</v>
      </c>
      <c r="FR115">
        <f t="shared" si="129"/>
        <v>0</v>
      </c>
      <c r="FS115">
        <v>0</v>
      </c>
      <c r="FX115">
        <v>187</v>
      </c>
      <c r="FY115">
        <v>101</v>
      </c>
      <c r="GA115" t="s">
        <v>3</v>
      </c>
      <c r="GD115">
        <v>0</v>
      </c>
      <c r="GF115">
        <v>-1222944186</v>
      </c>
      <c r="GG115">
        <v>2</v>
      </c>
      <c r="GH115">
        <v>1</v>
      </c>
      <c r="GI115">
        <v>2</v>
      </c>
      <c r="GJ115">
        <v>0</v>
      </c>
      <c r="GK115">
        <f>ROUND(R115*(R12)/100,2)</f>
        <v>24.29</v>
      </c>
      <c r="GL115">
        <f t="shared" si="130"/>
        <v>0</v>
      </c>
      <c r="GM115">
        <f t="shared" si="131"/>
        <v>17138.95</v>
      </c>
      <c r="GN115">
        <f t="shared" si="132"/>
        <v>17138.95</v>
      </c>
      <c r="GO115">
        <f t="shared" si="133"/>
        <v>0</v>
      </c>
      <c r="GP115">
        <f t="shared" si="134"/>
        <v>0</v>
      </c>
      <c r="GR115">
        <v>0</v>
      </c>
      <c r="GS115">
        <v>3</v>
      </c>
      <c r="GT115">
        <v>0</v>
      </c>
      <c r="GU115" t="s">
        <v>3</v>
      </c>
      <c r="GV115">
        <f t="shared" si="135"/>
        <v>0</v>
      </c>
      <c r="GW115">
        <v>1</v>
      </c>
      <c r="GX115">
        <f t="shared" si="136"/>
        <v>0</v>
      </c>
      <c r="HA115">
        <v>0</v>
      </c>
      <c r="HB115">
        <v>0</v>
      </c>
      <c r="HC115">
        <f t="shared" si="137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18</v>
      </c>
      <c r="B116">
        <v>1</v>
      </c>
      <c r="C116">
        <v>41</v>
      </c>
      <c r="E116" t="s">
        <v>185</v>
      </c>
      <c r="F116" t="s">
        <v>178</v>
      </c>
      <c r="G116" t="s">
        <v>179</v>
      </c>
      <c r="H116" t="s">
        <v>127</v>
      </c>
      <c r="I116">
        <f>I115*J116</f>
        <v>9.5625</v>
      </c>
      <c r="J116">
        <v>15.000000000000002</v>
      </c>
      <c r="K116">
        <v>15</v>
      </c>
      <c r="O116">
        <f t="shared" si="107"/>
        <v>10166.120000000001</v>
      </c>
      <c r="P116">
        <f t="shared" si="108"/>
        <v>10166.120000000001</v>
      </c>
      <c r="Q116">
        <f>(ROUND((ROUND(((ET116)*AV116*I116),2)*BB116),2)+ROUND((ROUND(((AE116-(EU116))*AV116*I116),2)*BS116),2))</f>
        <v>0</v>
      </c>
      <c r="R116">
        <f t="shared" si="109"/>
        <v>0</v>
      </c>
      <c r="S116">
        <f t="shared" si="110"/>
        <v>0</v>
      </c>
      <c r="T116">
        <f t="shared" si="111"/>
        <v>0</v>
      </c>
      <c r="U116">
        <f t="shared" si="112"/>
        <v>0</v>
      </c>
      <c r="V116">
        <f t="shared" si="113"/>
        <v>0</v>
      </c>
      <c r="W116">
        <f t="shared" si="114"/>
        <v>0</v>
      </c>
      <c r="X116">
        <f t="shared" si="115"/>
        <v>0</v>
      </c>
      <c r="Y116">
        <f t="shared" si="115"/>
        <v>0</v>
      </c>
      <c r="AA116">
        <v>60231587</v>
      </c>
      <c r="AB116">
        <f t="shared" si="116"/>
        <v>146.84</v>
      </c>
      <c r="AC116">
        <f t="shared" si="117"/>
        <v>146.84</v>
      </c>
      <c r="AD116">
        <f>ROUND((((ET116)-(EU116))+AE116),6)</f>
        <v>0</v>
      </c>
      <c r="AE116">
        <f>ROUND((EU116),6)</f>
        <v>0</v>
      </c>
      <c r="AF116">
        <f>ROUND((EV116),6)</f>
        <v>0</v>
      </c>
      <c r="AG116">
        <f t="shared" si="118"/>
        <v>0</v>
      </c>
      <c r="AH116">
        <f>(EW116)</f>
        <v>0</v>
      </c>
      <c r="AI116">
        <f>(EX116)</f>
        <v>0</v>
      </c>
      <c r="AJ116">
        <f t="shared" si="119"/>
        <v>0</v>
      </c>
      <c r="AK116">
        <v>146.84</v>
      </c>
      <c r="AL116">
        <v>146.84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7.24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180</v>
      </c>
      <c r="BM116">
        <v>295</v>
      </c>
      <c r="BN116">
        <v>0</v>
      </c>
      <c r="BO116" t="s">
        <v>178</v>
      </c>
      <c r="BP116">
        <v>1</v>
      </c>
      <c r="BQ116">
        <v>30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20"/>
        <v>10166.120000000001</v>
      </c>
      <c r="CQ116">
        <f t="shared" si="121"/>
        <v>1063.1199999999999</v>
      </c>
      <c r="CR116">
        <f>(ROUND((ROUND(((ET116)*AV116*1),2)*BB116),2)+ROUND((ROUND(((AE116-(EU116))*AV116*1),2)*BS116),2))</f>
        <v>0</v>
      </c>
      <c r="CS116">
        <f t="shared" si="122"/>
        <v>0</v>
      </c>
      <c r="CT116">
        <f t="shared" si="123"/>
        <v>0</v>
      </c>
      <c r="CU116">
        <f t="shared" si="124"/>
        <v>0</v>
      </c>
      <c r="CV116">
        <f t="shared" si="125"/>
        <v>0</v>
      </c>
      <c r="CW116">
        <f t="shared" si="126"/>
        <v>0</v>
      </c>
      <c r="CX116">
        <f t="shared" si="126"/>
        <v>0</v>
      </c>
      <c r="CY116">
        <f t="shared" si="127"/>
        <v>0</v>
      </c>
      <c r="CZ116">
        <f t="shared" si="128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187</v>
      </c>
      <c r="DO116">
        <v>101</v>
      </c>
      <c r="DP116">
        <v>1</v>
      </c>
      <c r="DQ116">
        <v>1</v>
      </c>
      <c r="DU116">
        <v>1007</v>
      </c>
      <c r="DV116" t="s">
        <v>127</v>
      </c>
      <c r="DW116" t="s">
        <v>127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59175440</v>
      </c>
      <c r="EF116">
        <v>30</v>
      </c>
      <c r="EG116" t="s">
        <v>23</v>
      </c>
      <c r="EH116">
        <v>0</v>
      </c>
      <c r="EI116" t="s">
        <v>3</v>
      </c>
      <c r="EJ116">
        <v>1</v>
      </c>
      <c r="EK116">
        <v>295</v>
      </c>
      <c r="EL116" t="s">
        <v>175</v>
      </c>
      <c r="EM116" t="s">
        <v>176</v>
      </c>
      <c r="EO116" t="s">
        <v>3</v>
      </c>
      <c r="EQ116">
        <v>0</v>
      </c>
      <c r="ER116">
        <v>146.84</v>
      </c>
      <c r="ES116">
        <v>146.84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f t="shared" si="129"/>
        <v>0</v>
      </c>
      <c r="FS116">
        <v>0</v>
      </c>
      <c r="FX116">
        <v>187</v>
      </c>
      <c r="FY116">
        <v>101</v>
      </c>
      <c r="GA116" t="s">
        <v>3</v>
      </c>
      <c r="GD116">
        <v>0</v>
      </c>
      <c r="GF116">
        <v>-1933062003</v>
      </c>
      <c r="GG116">
        <v>2</v>
      </c>
      <c r="GH116">
        <v>1</v>
      </c>
      <c r="GI116">
        <v>2</v>
      </c>
      <c r="GJ116">
        <v>0</v>
      </c>
      <c r="GK116">
        <f>ROUND(R116*(R12)/100,2)</f>
        <v>0</v>
      </c>
      <c r="GL116">
        <f t="shared" si="130"/>
        <v>0</v>
      </c>
      <c r="GM116">
        <f t="shared" si="131"/>
        <v>10166.120000000001</v>
      </c>
      <c r="GN116">
        <f t="shared" si="132"/>
        <v>10166.120000000001</v>
      </c>
      <c r="GO116">
        <f t="shared" si="133"/>
        <v>0</v>
      </c>
      <c r="GP116">
        <f t="shared" si="134"/>
        <v>0</v>
      </c>
      <c r="GR116">
        <v>0</v>
      </c>
      <c r="GS116">
        <v>3</v>
      </c>
      <c r="GT116">
        <v>0</v>
      </c>
      <c r="GU116" t="s">
        <v>3</v>
      </c>
      <c r="GV116">
        <f t="shared" si="135"/>
        <v>0</v>
      </c>
      <c r="GW116">
        <v>1</v>
      </c>
      <c r="GX116">
        <f t="shared" si="136"/>
        <v>0</v>
      </c>
      <c r="HA116">
        <v>0</v>
      </c>
      <c r="HB116">
        <v>0</v>
      </c>
      <c r="HC116">
        <f t="shared" si="137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C117">
        <f>ROW(SmtRes!A43)</f>
        <v>43</v>
      </c>
      <c r="E117" t="s">
        <v>186</v>
      </c>
      <c r="F117" t="s">
        <v>187</v>
      </c>
      <c r="G117" t="s">
        <v>188</v>
      </c>
      <c r="H117" t="s">
        <v>173</v>
      </c>
      <c r="I117">
        <f>ROUND(-85/100,9)</f>
        <v>-0.85</v>
      </c>
      <c r="J117">
        <v>0</v>
      </c>
      <c r="K117">
        <f>ROUND(-85/100,9)</f>
        <v>-0.85</v>
      </c>
      <c r="O117">
        <f t="shared" si="107"/>
        <v>-1837.31</v>
      </c>
      <c r="P117">
        <f t="shared" si="108"/>
        <v>0</v>
      </c>
      <c r="Q117">
        <f>(ROUND((ROUND((((ET117*1.1))*AV117*I117),2)*BB117),2)+ROUND((ROUND(((AE117-((EU117*1.1)))*AV117*I117),2)*BS117),2))</f>
        <v>0</v>
      </c>
      <c r="R117">
        <f t="shared" si="109"/>
        <v>0</v>
      </c>
      <c r="S117">
        <f t="shared" si="110"/>
        <v>-1837.31</v>
      </c>
      <c r="T117">
        <f t="shared" si="111"/>
        <v>0</v>
      </c>
      <c r="U117">
        <f t="shared" si="112"/>
        <v>-5.1144499999999997</v>
      </c>
      <c r="V117">
        <f t="shared" si="113"/>
        <v>0</v>
      </c>
      <c r="W117">
        <f t="shared" si="114"/>
        <v>0</v>
      </c>
      <c r="X117">
        <f t="shared" si="115"/>
        <v>-1929.18</v>
      </c>
      <c r="Y117">
        <f t="shared" si="115"/>
        <v>-881.91</v>
      </c>
      <c r="AA117">
        <v>60231587</v>
      </c>
      <c r="AB117">
        <f t="shared" si="116"/>
        <v>62.634</v>
      </c>
      <c r="AC117">
        <f t="shared" si="117"/>
        <v>0</v>
      </c>
      <c r="AD117">
        <f>ROUND(((((ET117*1.1))-((EU117*1.1)))+AE117),6)</f>
        <v>0</v>
      </c>
      <c r="AE117">
        <f>ROUND(((EU117*1.1)),6)</f>
        <v>0</v>
      </c>
      <c r="AF117">
        <f>ROUND(((EV117*1.1)),6)</f>
        <v>62.634</v>
      </c>
      <c r="AG117">
        <f t="shared" si="118"/>
        <v>0</v>
      </c>
      <c r="AH117">
        <f>((EW117*1.1))</f>
        <v>6.0170000000000003</v>
      </c>
      <c r="AI117">
        <f>((EX117*1.1))</f>
        <v>0</v>
      </c>
      <c r="AJ117">
        <f t="shared" si="119"/>
        <v>0</v>
      </c>
      <c r="AK117">
        <v>56.94</v>
      </c>
      <c r="AL117">
        <v>0</v>
      </c>
      <c r="AM117">
        <v>0</v>
      </c>
      <c r="AN117">
        <v>0</v>
      </c>
      <c r="AO117">
        <v>56.94</v>
      </c>
      <c r="AP117">
        <v>0</v>
      </c>
      <c r="AQ117">
        <v>5.47</v>
      </c>
      <c r="AR117">
        <v>0</v>
      </c>
      <c r="AS117">
        <v>0</v>
      </c>
      <c r="AT117">
        <v>105</v>
      </c>
      <c r="AU117">
        <v>48</v>
      </c>
      <c r="AV117">
        <v>1</v>
      </c>
      <c r="AW117">
        <v>1</v>
      </c>
      <c r="AZ117">
        <v>1</v>
      </c>
      <c r="BA117">
        <v>34.51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189</v>
      </c>
      <c r="BM117">
        <v>295</v>
      </c>
      <c r="BN117">
        <v>0</v>
      </c>
      <c r="BO117" t="s">
        <v>187</v>
      </c>
      <c r="BP117">
        <v>1</v>
      </c>
      <c r="BQ117">
        <v>30</v>
      </c>
      <c r="BR117">
        <v>0</v>
      </c>
      <c r="BS117">
        <v>34.51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105</v>
      </c>
      <c r="CA117">
        <v>48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279</v>
      </c>
      <c r="CO117">
        <v>0</v>
      </c>
      <c r="CP117">
        <f t="shared" si="120"/>
        <v>-1837.31</v>
      </c>
      <c r="CQ117">
        <f t="shared" si="121"/>
        <v>0</v>
      </c>
      <c r="CR117">
        <f>(ROUND((ROUND((((ET117*1.1))*AV117*1),2)*BB117),2)+ROUND((ROUND(((AE117-((EU117*1.1)))*AV117*1),2)*BS117),2))</f>
        <v>0</v>
      </c>
      <c r="CS117">
        <f t="shared" si="122"/>
        <v>0</v>
      </c>
      <c r="CT117">
        <f t="shared" si="123"/>
        <v>2161.36</v>
      </c>
      <c r="CU117">
        <f t="shared" si="124"/>
        <v>0</v>
      </c>
      <c r="CV117">
        <f t="shared" si="125"/>
        <v>6.0170000000000003</v>
      </c>
      <c r="CW117">
        <f t="shared" si="126"/>
        <v>0</v>
      </c>
      <c r="CX117">
        <f t="shared" si="126"/>
        <v>0</v>
      </c>
      <c r="CY117">
        <f t="shared" si="127"/>
        <v>-1929.1755000000001</v>
      </c>
      <c r="CZ117">
        <f t="shared" si="128"/>
        <v>-881.90879999999993</v>
      </c>
      <c r="DC117" t="s">
        <v>3</v>
      </c>
      <c r="DD117" t="s">
        <v>3</v>
      </c>
      <c r="DE117" t="s">
        <v>29</v>
      </c>
      <c r="DF117" t="s">
        <v>29</v>
      </c>
      <c r="DG117" t="s">
        <v>29</v>
      </c>
      <c r="DH117" t="s">
        <v>3</v>
      </c>
      <c r="DI117" t="s">
        <v>29</v>
      </c>
      <c r="DJ117" t="s">
        <v>29</v>
      </c>
      <c r="DK117" t="s">
        <v>3</v>
      </c>
      <c r="DL117" t="s">
        <v>3</v>
      </c>
      <c r="DM117" t="s">
        <v>3</v>
      </c>
      <c r="DN117">
        <v>187</v>
      </c>
      <c r="DO117">
        <v>101</v>
      </c>
      <c r="DP117">
        <v>1</v>
      </c>
      <c r="DQ117">
        <v>1</v>
      </c>
      <c r="DU117">
        <v>1005</v>
      </c>
      <c r="DV117" t="s">
        <v>173</v>
      </c>
      <c r="DW117" t="s">
        <v>173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59175440</v>
      </c>
      <c r="EF117">
        <v>30</v>
      </c>
      <c r="EG117" t="s">
        <v>23</v>
      </c>
      <c r="EH117">
        <v>0</v>
      </c>
      <c r="EI117" t="s">
        <v>3</v>
      </c>
      <c r="EJ117">
        <v>1</v>
      </c>
      <c r="EK117">
        <v>295</v>
      </c>
      <c r="EL117" t="s">
        <v>175</v>
      </c>
      <c r="EM117" t="s">
        <v>176</v>
      </c>
      <c r="EO117" t="s">
        <v>32</v>
      </c>
      <c r="EQ117">
        <v>0</v>
      </c>
      <c r="ER117">
        <v>56.94</v>
      </c>
      <c r="ES117">
        <v>0</v>
      </c>
      <c r="ET117">
        <v>0</v>
      </c>
      <c r="EU117">
        <v>0</v>
      </c>
      <c r="EV117">
        <v>56.94</v>
      </c>
      <c r="EW117">
        <v>5.47</v>
      </c>
      <c r="EX117">
        <v>0</v>
      </c>
      <c r="EY117">
        <v>0</v>
      </c>
      <c r="FQ117">
        <v>0</v>
      </c>
      <c r="FR117">
        <f t="shared" si="129"/>
        <v>0</v>
      </c>
      <c r="FS117">
        <v>0</v>
      </c>
      <c r="FX117">
        <v>187</v>
      </c>
      <c r="FY117">
        <v>101</v>
      </c>
      <c r="GA117" t="s">
        <v>3</v>
      </c>
      <c r="GD117">
        <v>0</v>
      </c>
      <c r="GF117">
        <v>1966967839</v>
      </c>
      <c r="GG117">
        <v>2</v>
      </c>
      <c r="GH117">
        <v>1</v>
      </c>
      <c r="GI117">
        <v>2</v>
      </c>
      <c r="GJ117">
        <v>0</v>
      </c>
      <c r="GK117">
        <f>ROUND(R117*(R12)/100,2)</f>
        <v>0</v>
      </c>
      <c r="GL117">
        <f t="shared" si="130"/>
        <v>0</v>
      </c>
      <c r="GM117">
        <f t="shared" si="131"/>
        <v>-4648.3999999999996</v>
      </c>
      <c r="GN117">
        <f t="shared" si="132"/>
        <v>-4648.3999999999996</v>
      </c>
      <c r="GO117">
        <f t="shared" si="133"/>
        <v>0</v>
      </c>
      <c r="GP117">
        <f t="shared" si="134"/>
        <v>0</v>
      </c>
      <c r="GR117">
        <v>0</v>
      </c>
      <c r="GS117">
        <v>3</v>
      </c>
      <c r="GT117">
        <v>0</v>
      </c>
      <c r="GU117" t="s">
        <v>3</v>
      </c>
      <c r="GV117">
        <f t="shared" si="135"/>
        <v>0</v>
      </c>
      <c r="GW117">
        <v>1</v>
      </c>
      <c r="GX117">
        <f t="shared" si="136"/>
        <v>0</v>
      </c>
      <c r="HA117">
        <v>0</v>
      </c>
      <c r="HB117">
        <v>0</v>
      </c>
      <c r="HC117">
        <f t="shared" si="137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18</v>
      </c>
      <c r="B118">
        <v>1</v>
      </c>
      <c r="C118">
        <v>43</v>
      </c>
      <c r="E118" t="s">
        <v>190</v>
      </c>
      <c r="F118" t="s">
        <v>178</v>
      </c>
      <c r="G118" t="s">
        <v>179</v>
      </c>
      <c r="H118" t="s">
        <v>127</v>
      </c>
      <c r="I118">
        <f>I117*J118</f>
        <v>-4.25</v>
      </c>
      <c r="J118">
        <v>5</v>
      </c>
      <c r="K118">
        <v>5</v>
      </c>
      <c r="O118">
        <f t="shared" si="107"/>
        <v>-4518.2700000000004</v>
      </c>
      <c r="P118">
        <f t="shared" si="108"/>
        <v>-4518.2700000000004</v>
      </c>
      <c r="Q118">
        <f>(ROUND((ROUND(((ET118)*AV118*I118),2)*BB118),2)+ROUND((ROUND(((AE118-(EU118))*AV118*I118),2)*BS118),2))</f>
        <v>0</v>
      </c>
      <c r="R118">
        <f t="shared" si="109"/>
        <v>0</v>
      </c>
      <c r="S118">
        <f t="shared" si="110"/>
        <v>0</v>
      </c>
      <c r="T118">
        <f t="shared" si="111"/>
        <v>0</v>
      </c>
      <c r="U118">
        <f t="shared" si="112"/>
        <v>0</v>
      </c>
      <c r="V118">
        <f t="shared" si="113"/>
        <v>0</v>
      </c>
      <c r="W118">
        <f t="shared" si="114"/>
        <v>0</v>
      </c>
      <c r="X118">
        <f t="shared" si="115"/>
        <v>0</v>
      </c>
      <c r="Y118">
        <f t="shared" si="115"/>
        <v>0</v>
      </c>
      <c r="AA118">
        <v>60231587</v>
      </c>
      <c r="AB118">
        <f t="shared" si="116"/>
        <v>146.84</v>
      </c>
      <c r="AC118">
        <f t="shared" si="117"/>
        <v>146.84</v>
      </c>
      <c r="AD118">
        <f>ROUND((((ET118)-(EU118))+AE118),6)</f>
        <v>0</v>
      </c>
      <c r="AE118">
        <f>ROUND((EU118),6)</f>
        <v>0</v>
      </c>
      <c r="AF118">
        <f>ROUND((EV118),6)</f>
        <v>0</v>
      </c>
      <c r="AG118">
        <f t="shared" si="118"/>
        <v>0</v>
      </c>
      <c r="AH118">
        <f>(EW118)</f>
        <v>0</v>
      </c>
      <c r="AI118">
        <f>(EX118)</f>
        <v>0</v>
      </c>
      <c r="AJ118">
        <f t="shared" si="119"/>
        <v>0</v>
      </c>
      <c r="AK118">
        <v>146.84</v>
      </c>
      <c r="AL118">
        <v>146.84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7.24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180</v>
      </c>
      <c r="BM118">
        <v>295</v>
      </c>
      <c r="BN118">
        <v>0</v>
      </c>
      <c r="BO118" t="s">
        <v>178</v>
      </c>
      <c r="BP118">
        <v>1</v>
      </c>
      <c r="BQ118">
        <v>30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20"/>
        <v>-4518.2700000000004</v>
      </c>
      <c r="CQ118">
        <f t="shared" si="121"/>
        <v>1063.1199999999999</v>
      </c>
      <c r="CR118">
        <f>(ROUND((ROUND(((ET118)*AV118*1),2)*BB118),2)+ROUND((ROUND(((AE118-(EU118))*AV118*1),2)*BS118),2))</f>
        <v>0</v>
      </c>
      <c r="CS118">
        <f t="shared" si="122"/>
        <v>0</v>
      </c>
      <c r="CT118">
        <f t="shared" si="123"/>
        <v>0</v>
      </c>
      <c r="CU118">
        <f t="shared" si="124"/>
        <v>0</v>
      </c>
      <c r="CV118">
        <f t="shared" si="125"/>
        <v>0</v>
      </c>
      <c r="CW118">
        <f t="shared" si="126"/>
        <v>0</v>
      </c>
      <c r="CX118">
        <f t="shared" si="126"/>
        <v>0</v>
      </c>
      <c r="CY118">
        <f t="shared" si="127"/>
        <v>0</v>
      </c>
      <c r="CZ118">
        <f t="shared" si="128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187</v>
      </c>
      <c r="DO118">
        <v>101</v>
      </c>
      <c r="DP118">
        <v>1</v>
      </c>
      <c r="DQ118">
        <v>1</v>
      </c>
      <c r="DU118">
        <v>1007</v>
      </c>
      <c r="DV118" t="s">
        <v>127</v>
      </c>
      <c r="DW118" t="s">
        <v>127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59175440</v>
      </c>
      <c r="EF118">
        <v>30</v>
      </c>
      <c r="EG118" t="s">
        <v>23</v>
      </c>
      <c r="EH118">
        <v>0</v>
      </c>
      <c r="EI118" t="s">
        <v>3</v>
      </c>
      <c r="EJ118">
        <v>1</v>
      </c>
      <c r="EK118">
        <v>295</v>
      </c>
      <c r="EL118" t="s">
        <v>175</v>
      </c>
      <c r="EM118" t="s">
        <v>176</v>
      </c>
      <c r="EO118" t="s">
        <v>3</v>
      </c>
      <c r="EQ118">
        <v>0</v>
      </c>
      <c r="ER118">
        <v>146.84</v>
      </c>
      <c r="ES118">
        <v>146.84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f t="shared" si="129"/>
        <v>0</v>
      </c>
      <c r="FS118">
        <v>0</v>
      </c>
      <c r="FX118">
        <v>187</v>
      </c>
      <c r="FY118">
        <v>101</v>
      </c>
      <c r="GA118" t="s">
        <v>3</v>
      </c>
      <c r="GD118">
        <v>0</v>
      </c>
      <c r="GF118">
        <v>-1933062003</v>
      </c>
      <c r="GG118">
        <v>2</v>
      </c>
      <c r="GH118">
        <v>1</v>
      </c>
      <c r="GI118">
        <v>2</v>
      </c>
      <c r="GJ118">
        <v>0</v>
      </c>
      <c r="GK118">
        <f>ROUND(R118*(R12)/100,2)</f>
        <v>0</v>
      </c>
      <c r="GL118">
        <f t="shared" si="130"/>
        <v>0</v>
      </c>
      <c r="GM118">
        <f t="shared" si="131"/>
        <v>-4518.2700000000004</v>
      </c>
      <c r="GN118">
        <f t="shared" si="132"/>
        <v>-4518.2700000000004</v>
      </c>
      <c r="GO118">
        <f t="shared" si="133"/>
        <v>0</v>
      </c>
      <c r="GP118">
        <f t="shared" si="134"/>
        <v>0</v>
      </c>
      <c r="GR118">
        <v>0</v>
      </c>
      <c r="GS118">
        <v>3</v>
      </c>
      <c r="GT118">
        <v>0</v>
      </c>
      <c r="GU118" t="s">
        <v>3</v>
      </c>
      <c r="GV118">
        <f t="shared" si="135"/>
        <v>0</v>
      </c>
      <c r="GW118">
        <v>1</v>
      </c>
      <c r="GX118">
        <f t="shared" si="136"/>
        <v>0</v>
      </c>
      <c r="HA118">
        <v>0</v>
      </c>
      <c r="HB118">
        <v>0</v>
      </c>
      <c r="HC118">
        <f t="shared" si="137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C119">
        <f>ROW(SmtRes!A46)</f>
        <v>46</v>
      </c>
      <c r="E119" t="s">
        <v>191</v>
      </c>
      <c r="F119" t="s">
        <v>192</v>
      </c>
      <c r="G119" t="s">
        <v>193</v>
      </c>
      <c r="H119" t="s">
        <v>173</v>
      </c>
      <c r="I119">
        <f>ROUND(85/100,9)</f>
        <v>0.85</v>
      </c>
      <c r="J119">
        <v>0</v>
      </c>
      <c r="K119">
        <f>ROUND(85/100,9)</f>
        <v>0.85</v>
      </c>
      <c r="O119">
        <f t="shared" si="107"/>
        <v>2317.62</v>
      </c>
      <c r="P119">
        <f t="shared" si="108"/>
        <v>423.71</v>
      </c>
      <c r="Q119">
        <f>(ROUND((ROUND((((ET119*1.1))*AV119*I119),2)*BB119),2)+ROUND((ROUND(((AE119-((EU119*1.1)))*AV119*I119),2)*BS119),2))</f>
        <v>0</v>
      </c>
      <c r="R119">
        <f t="shared" si="109"/>
        <v>0</v>
      </c>
      <c r="S119">
        <f t="shared" si="110"/>
        <v>1893.91</v>
      </c>
      <c r="T119">
        <f t="shared" si="111"/>
        <v>0</v>
      </c>
      <c r="U119">
        <f t="shared" si="112"/>
        <v>4.9087500000000004</v>
      </c>
      <c r="V119">
        <f t="shared" si="113"/>
        <v>0</v>
      </c>
      <c r="W119">
        <f t="shared" si="114"/>
        <v>0</v>
      </c>
      <c r="X119">
        <f t="shared" si="115"/>
        <v>1988.61</v>
      </c>
      <c r="Y119">
        <f t="shared" si="115"/>
        <v>909.08</v>
      </c>
      <c r="AA119">
        <v>60231587</v>
      </c>
      <c r="AB119">
        <f t="shared" si="116"/>
        <v>135.27000000000001</v>
      </c>
      <c r="AC119">
        <f t="shared" si="117"/>
        <v>70.7</v>
      </c>
      <c r="AD119">
        <f>ROUND(((((ET119*1.1))-((EU119*1.1)))+AE119),6)</f>
        <v>0</v>
      </c>
      <c r="AE119">
        <f>ROUND(((EU119*1.1)),6)</f>
        <v>0</v>
      </c>
      <c r="AF119">
        <f>ROUND(((EV119*1.1)),6)</f>
        <v>64.569999999999993</v>
      </c>
      <c r="AG119">
        <f t="shared" si="118"/>
        <v>0</v>
      </c>
      <c r="AH119">
        <f>((EW119*1.1))</f>
        <v>5.7750000000000004</v>
      </c>
      <c r="AI119">
        <f>((EX119*1.1))</f>
        <v>0</v>
      </c>
      <c r="AJ119">
        <f t="shared" si="119"/>
        <v>0</v>
      </c>
      <c r="AK119">
        <v>129.4</v>
      </c>
      <c r="AL119">
        <v>70.7</v>
      </c>
      <c r="AM119">
        <v>0</v>
      </c>
      <c r="AN119">
        <v>0</v>
      </c>
      <c r="AO119">
        <v>58.7</v>
      </c>
      <c r="AP119">
        <v>0</v>
      </c>
      <c r="AQ119">
        <v>5.25</v>
      </c>
      <c r="AR119">
        <v>0</v>
      </c>
      <c r="AS119">
        <v>0</v>
      </c>
      <c r="AT119">
        <v>105</v>
      </c>
      <c r="AU119">
        <v>48</v>
      </c>
      <c r="AV119">
        <v>1</v>
      </c>
      <c r="AW119">
        <v>1</v>
      </c>
      <c r="AZ119">
        <v>1</v>
      </c>
      <c r="BA119">
        <v>34.51</v>
      </c>
      <c r="BB119">
        <v>1</v>
      </c>
      <c r="BC119">
        <v>7.05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194</v>
      </c>
      <c r="BM119">
        <v>295</v>
      </c>
      <c r="BN119">
        <v>0</v>
      </c>
      <c r="BO119" t="s">
        <v>192</v>
      </c>
      <c r="BP119">
        <v>1</v>
      </c>
      <c r="BQ119">
        <v>30</v>
      </c>
      <c r="BR119">
        <v>0</v>
      </c>
      <c r="BS119">
        <v>34.51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105</v>
      </c>
      <c r="CA119">
        <v>48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279</v>
      </c>
      <c r="CO119">
        <v>0</v>
      </c>
      <c r="CP119">
        <f t="shared" si="120"/>
        <v>2317.62</v>
      </c>
      <c r="CQ119">
        <f t="shared" si="121"/>
        <v>498.44</v>
      </c>
      <c r="CR119">
        <f>(ROUND((ROUND((((ET119*1.1))*AV119*1),2)*BB119),2)+ROUND((ROUND(((AE119-((EU119*1.1)))*AV119*1),2)*BS119),2))</f>
        <v>0</v>
      </c>
      <c r="CS119">
        <f t="shared" si="122"/>
        <v>0</v>
      </c>
      <c r="CT119">
        <f t="shared" si="123"/>
        <v>2228.31</v>
      </c>
      <c r="CU119">
        <f t="shared" si="124"/>
        <v>0</v>
      </c>
      <c r="CV119">
        <f t="shared" si="125"/>
        <v>5.7750000000000004</v>
      </c>
      <c r="CW119">
        <f t="shared" si="126"/>
        <v>0</v>
      </c>
      <c r="CX119">
        <f t="shared" si="126"/>
        <v>0</v>
      </c>
      <c r="CY119">
        <f t="shared" si="127"/>
        <v>1988.6055000000001</v>
      </c>
      <c r="CZ119">
        <f t="shared" si="128"/>
        <v>909.07680000000005</v>
      </c>
      <c r="DC119" t="s">
        <v>3</v>
      </c>
      <c r="DD119" t="s">
        <v>3</v>
      </c>
      <c r="DE119" t="s">
        <v>29</v>
      </c>
      <c r="DF119" t="s">
        <v>29</v>
      </c>
      <c r="DG119" t="s">
        <v>29</v>
      </c>
      <c r="DH119" t="s">
        <v>3</v>
      </c>
      <c r="DI119" t="s">
        <v>29</v>
      </c>
      <c r="DJ119" t="s">
        <v>29</v>
      </c>
      <c r="DK119" t="s">
        <v>3</v>
      </c>
      <c r="DL119" t="s">
        <v>3</v>
      </c>
      <c r="DM119" t="s">
        <v>3</v>
      </c>
      <c r="DN119">
        <v>187</v>
      </c>
      <c r="DO119">
        <v>101</v>
      </c>
      <c r="DP119">
        <v>1</v>
      </c>
      <c r="DQ119">
        <v>1</v>
      </c>
      <c r="DU119">
        <v>1005</v>
      </c>
      <c r="DV119" t="s">
        <v>173</v>
      </c>
      <c r="DW119" t="s">
        <v>173</v>
      </c>
      <c r="DX119">
        <v>100</v>
      </c>
      <c r="DZ119" t="s">
        <v>3</v>
      </c>
      <c r="EA119" t="s">
        <v>3</v>
      </c>
      <c r="EB119" t="s">
        <v>3</v>
      </c>
      <c r="EC119" t="s">
        <v>3</v>
      </c>
      <c r="EE119">
        <v>59175440</v>
      </c>
      <c r="EF119">
        <v>30</v>
      </c>
      <c r="EG119" t="s">
        <v>23</v>
      </c>
      <c r="EH119">
        <v>0</v>
      </c>
      <c r="EI119" t="s">
        <v>3</v>
      </c>
      <c r="EJ119">
        <v>1</v>
      </c>
      <c r="EK119">
        <v>295</v>
      </c>
      <c r="EL119" t="s">
        <v>175</v>
      </c>
      <c r="EM119" t="s">
        <v>176</v>
      </c>
      <c r="EO119" t="s">
        <v>32</v>
      </c>
      <c r="EQ119">
        <v>0</v>
      </c>
      <c r="ER119">
        <v>129.4</v>
      </c>
      <c r="ES119">
        <v>70.7</v>
      </c>
      <c r="ET119">
        <v>0</v>
      </c>
      <c r="EU119">
        <v>0</v>
      </c>
      <c r="EV119">
        <v>58.7</v>
      </c>
      <c r="EW119">
        <v>5.25</v>
      </c>
      <c r="EX119">
        <v>0</v>
      </c>
      <c r="EY119">
        <v>0</v>
      </c>
      <c r="FQ119">
        <v>0</v>
      </c>
      <c r="FR119">
        <f t="shared" si="129"/>
        <v>0</v>
      </c>
      <c r="FS119">
        <v>0</v>
      </c>
      <c r="FX119">
        <v>187</v>
      </c>
      <c r="FY119">
        <v>101</v>
      </c>
      <c r="GA119" t="s">
        <v>3</v>
      </c>
      <c r="GD119">
        <v>0</v>
      </c>
      <c r="GF119">
        <v>92434860</v>
      </c>
      <c r="GG119">
        <v>2</v>
      </c>
      <c r="GH119">
        <v>1</v>
      </c>
      <c r="GI119">
        <v>2</v>
      </c>
      <c r="GJ119">
        <v>0</v>
      </c>
      <c r="GK119">
        <f>ROUND(R119*(R12)/100,2)</f>
        <v>0</v>
      </c>
      <c r="GL119">
        <f t="shared" si="130"/>
        <v>0</v>
      </c>
      <c r="GM119">
        <f t="shared" si="131"/>
        <v>5215.3100000000004</v>
      </c>
      <c r="GN119">
        <f t="shared" si="132"/>
        <v>5215.3100000000004</v>
      </c>
      <c r="GO119">
        <f t="shared" si="133"/>
        <v>0</v>
      </c>
      <c r="GP119">
        <f t="shared" si="134"/>
        <v>0</v>
      </c>
      <c r="GR119">
        <v>0</v>
      </c>
      <c r="GS119">
        <v>3</v>
      </c>
      <c r="GT119">
        <v>0</v>
      </c>
      <c r="GU119" t="s">
        <v>3</v>
      </c>
      <c r="GV119">
        <f t="shared" si="135"/>
        <v>0</v>
      </c>
      <c r="GW119">
        <v>1</v>
      </c>
      <c r="GX119">
        <f t="shared" si="136"/>
        <v>0</v>
      </c>
      <c r="HA119">
        <v>0</v>
      </c>
      <c r="HB119">
        <v>0</v>
      </c>
      <c r="HC119">
        <f t="shared" si="137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18</v>
      </c>
      <c r="B120">
        <v>1</v>
      </c>
      <c r="C120">
        <v>46</v>
      </c>
      <c r="E120" t="s">
        <v>195</v>
      </c>
      <c r="F120" t="s">
        <v>196</v>
      </c>
      <c r="G120" t="s">
        <v>197</v>
      </c>
      <c r="H120" t="s">
        <v>198</v>
      </c>
      <c r="I120">
        <f>I119*J120</f>
        <v>3.4</v>
      </c>
      <c r="J120">
        <v>4</v>
      </c>
      <c r="K120">
        <v>4</v>
      </c>
      <c r="O120">
        <f t="shared" si="107"/>
        <v>508.16</v>
      </c>
      <c r="P120">
        <f t="shared" si="108"/>
        <v>508.16</v>
      </c>
      <c r="Q120">
        <f>(ROUND((ROUND(((ET120)*AV120*I120),2)*BB120),2)+ROUND((ROUND(((AE120-(EU120))*AV120*I120),2)*BS120),2))</f>
        <v>0</v>
      </c>
      <c r="R120">
        <f t="shared" si="109"/>
        <v>0</v>
      </c>
      <c r="S120">
        <f t="shared" si="110"/>
        <v>0</v>
      </c>
      <c r="T120">
        <f t="shared" si="111"/>
        <v>0</v>
      </c>
      <c r="U120">
        <f t="shared" si="112"/>
        <v>0</v>
      </c>
      <c r="V120">
        <f t="shared" si="113"/>
        <v>0</v>
      </c>
      <c r="W120">
        <f t="shared" si="114"/>
        <v>0</v>
      </c>
      <c r="X120">
        <f t="shared" si="115"/>
        <v>0</v>
      </c>
      <c r="Y120">
        <f t="shared" si="115"/>
        <v>0</v>
      </c>
      <c r="AA120">
        <v>60231587</v>
      </c>
      <c r="AB120">
        <f t="shared" si="116"/>
        <v>57.93</v>
      </c>
      <c r="AC120">
        <f t="shared" si="117"/>
        <v>57.93</v>
      </c>
      <c r="AD120">
        <f>ROUND((((ET120)-(EU120))+AE120),6)</f>
        <v>0</v>
      </c>
      <c r="AE120">
        <f>ROUND((EU120),6)</f>
        <v>0</v>
      </c>
      <c r="AF120">
        <f>ROUND((EV120),6)</f>
        <v>0</v>
      </c>
      <c r="AG120">
        <f t="shared" si="118"/>
        <v>0</v>
      </c>
      <c r="AH120">
        <f>(EW120)</f>
        <v>0</v>
      </c>
      <c r="AI120">
        <f>(EX120)</f>
        <v>0</v>
      </c>
      <c r="AJ120">
        <f t="shared" si="119"/>
        <v>0</v>
      </c>
      <c r="AK120">
        <v>57.93</v>
      </c>
      <c r="AL120">
        <v>57.93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2.58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199</v>
      </c>
      <c r="BM120">
        <v>295</v>
      </c>
      <c r="BN120">
        <v>0</v>
      </c>
      <c r="BO120" t="s">
        <v>196</v>
      </c>
      <c r="BP120">
        <v>1</v>
      </c>
      <c r="BQ120">
        <v>30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20"/>
        <v>508.16</v>
      </c>
      <c r="CQ120">
        <f t="shared" si="121"/>
        <v>149.46</v>
      </c>
      <c r="CR120">
        <f>(ROUND((ROUND(((ET120)*AV120*1),2)*BB120),2)+ROUND((ROUND(((AE120-(EU120))*AV120*1),2)*BS120),2))</f>
        <v>0</v>
      </c>
      <c r="CS120">
        <f t="shared" si="122"/>
        <v>0</v>
      </c>
      <c r="CT120">
        <f t="shared" si="123"/>
        <v>0</v>
      </c>
      <c r="CU120">
        <f t="shared" si="124"/>
        <v>0</v>
      </c>
      <c r="CV120">
        <f t="shared" si="125"/>
        <v>0</v>
      </c>
      <c r="CW120">
        <f t="shared" si="126"/>
        <v>0</v>
      </c>
      <c r="CX120">
        <f t="shared" si="126"/>
        <v>0</v>
      </c>
      <c r="CY120">
        <f t="shared" si="127"/>
        <v>0</v>
      </c>
      <c r="CZ120">
        <f t="shared" si="128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187</v>
      </c>
      <c r="DO120">
        <v>101</v>
      </c>
      <c r="DP120">
        <v>1</v>
      </c>
      <c r="DQ120">
        <v>1</v>
      </c>
      <c r="DU120">
        <v>1009</v>
      </c>
      <c r="DV120" t="s">
        <v>198</v>
      </c>
      <c r="DW120" t="s">
        <v>198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59175440</v>
      </c>
      <c r="EF120">
        <v>30</v>
      </c>
      <c r="EG120" t="s">
        <v>23</v>
      </c>
      <c r="EH120">
        <v>0</v>
      </c>
      <c r="EI120" t="s">
        <v>3</v>
      </c>
      <c r="EJ120">
        <v>1</v>
      </c>
      <c r="EK120">
        <v>295</v>
      </c>
      <c r="EL120" t="s">
        <v>175</v>
      </c>
      <c r="EM120" t="s">
        <v>176</v>
      </c>
      <c r="EO120" t="s">
        <v>3</v>
      </c>
      <c r="EQ120">
        <v>0</v>
      </c>
      <c r="ER120">
        <v>57.93</v>
      </c>
      <c r="ES120">
        <v>57.93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f t="shared" si="129"/>
        <v>0</v>
      </c>
      <c r="FS120">
        <v>0</v>
      </c>
      <c r="FX120">
        <v>187</v>
      </c>
      <c r="FY120">
        <v>101</v>
      </c>
      <c r="GA120" t="s">
        <v>3</v>
      </c>
      <c r="GD120">
        <v>0</v>
      </c>
      <c r="GF120">
        <v>-1082088882</v>
      </c>
      <c r="GG120">
        <v>2</v>
      </c>
      <c r="GH120">
        <v>1</v>
      </c>
      <c r="GI120">
        <v>2</v>
      </c>
      <c r="GJ120">
        <v>0</v>
      </c>
      <c r="GK120">
        <f>ROUND(R120*(R12)/100,2)</f>
        <v>0</v>
      </c>
      <c r="GL120">
        <f t="shared" si="130"/>
        <v>0</v>
      </c>
      <c r="GM120">
        <f t="shared" si="131"/>
        <v>508.16</v>
      </c>
      <c r="GN120">
        <f t="shared" si="132"/>
        <v>508.16</v>
      </c>
      <c r="GO120">
        <f t="shared" si="133"/>
        <v>0</v>
      </c>
      <c r="GP120">
        <f t="shared" si="134"/>
        <v>0</v>
      </c>
      <c r="GR120">
        <v>0</v>
      </c>
      <c r="GS120">
        <v>3</v>
      </c>
      <c r="GT120">
        <v>0</v>
      </c>
      <c r="GU120" t="s">
        <v>3</v>
      </c>
      <c r="GV120">
        <f t="shared" si="135"/>
        <v>0</v>
      </c>
      <c r="GW120">
        <v>1</v>
      </c>
      <c r="GX120">
        <f t="shared" si="136"/>
        <v>0</v>
      </c>
      <c r="HA120">
        <v>0</v>
      </c>
      <c r="HB120">
        <v>0</v>
      </c>
      <c r="HC120">
        <f t="shared" si="137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2" spans="1:245" x14ac:dyDescent="0.2">
      <c r="A122" s="2">
        <v>51</v>
      </c>
      <c r="B122" s="2">
        <f>B109</f>
        <v>1</v>
      </c>
      <c r="C122" s="2">
        <f>A109</f>
        <v>4</v>
      </c>
      <c r="D122" s="2">
        <f>ROW(A109)</f>
        <v>109</v>
      </c>
      <c r="E122" s="2"/>
      <c r="F122" s="2" t="str">
        <f>IF(F109&lt;&gt;"",F109,"")</f>
        <v>Новый раздел</v>
      </c>
      <c r="G122" s="2" t="str">
        <f>IF(G109&lt;&gt;"",G109,"")</f>
        <v>Благоустройство. Газон S=85м2</v>
      </c>
      <c r="H122" s="2">
        <v>0</v>
      </c>
      <c r="I122" s="2"/>
      <c r="J122" s="2"/>
      <c r="K122" s="2"/>
      <c r="L122" s="2"/>
      <c r="M122" s="2"/>
      <c r="N122" s="2"/>
      <c r="O122" s="2">
        <f t="shared" ref="O122:T122" si="138">ROUND(AB122,2)</f>
        <v>20176.59</v>
      </c>
      <c r="P122" s="2">
        <f t="shared" si="138"/>
        <v>9968.4</v>
      </c>
      <c r="Q122" s="2">
        <f t="shared" si="138"/>
        <v>46.37</v>
      </c>
      <c r="R122" s="2">
        <f t="shared" si="138"/>
        <v>15.18</v>
      </c>
      <c r="S122" s="2">
        <f t="shared" si="138"/>
        <v>10161.82</v>
      </c>
      <c r="T122" s="2">
        <f t="shared" si="138"/>
        <v>0</v>
      </c>
      <c r="U122" s="2">
        <f>AH122</f>
        <v>27.923775000000003</v>
      </c>
      <c r="V122" s="2">
        <f>AI122</f>
        <v>0</v>
      </c>
      <c r="W122" s="2">
        <f>ROUND(AJ122,2)</f>
        <v>0</v>
      </c>
      <c r="X122" s="2">
        <f>ROUND(AK122,2)</f>
        <v>10669.91</v>
      </c>
      <c r="Y122" s="2">
        <f>ROUND(AL122,2)</f>
        <v>4877.67</v>
      </c>
      <c r="Z122" s="2"/>
      <c r="AA122" s="2"/>
      <c r="AB122" s="2">
        <f>ROUND(SUMIF(AA113:AA120,"=60231587",O113:O120),2)</f>
        <v>20176.59</v>
      </c>
      <c r="AC122" s="2">
        <f>ROUND(SUMIF(AA113:AA120,"=60231587",P113:P120),2)</f>
        <v>9968.4</v>
      </c>
      <c r="AD122" s="2">
        <f>ROUND(SUMIF(AA113:AA120,"=60231587",Q113:Q120),2)</f>
        <v>46.37</v>
      </c>
      <c r="AE122" s="2">
        <f>ROUND(SUMIF(AA113:AA120,"=60231587",R113:R120),2)</f>
        <v>15.18</v>
      </c>
      <c r="AF122" s="2">
        <f>ROUND(SUMIF(AA113:AA120,"=60231587",S113:S120),2)</f>
        <v>10161.82</v>
      </c>
      <c r="AG122" s="2">
        <f>ROUND(SUMIF(AA113:AA120,"=60231587",T113:T120),2)</f>
        <v>0</v>
      </c>
      <c r="AH122" s="2">
        <f>SUMIF(AA113:AA120,"=60231587",U113:U120)</f>
        <v>27.923775000000003</v>
      </c>
      <c r="AI122" s="2">
        <f>SUMIF(AA113:AA120,"=60231587",V113:V120)</f>
        <v>0</v>
      </c>
      <c r="AJ122" s="2">
        <f>ROUND(SUMIF(AA113:AA120,"=60231587",W113:W120),2)</f>
        <v>0</v>
      </c>
      <c r="AK122" s="2">
        <f>ROUND(SUMIF(AA113:AA120,"=60231587",X113:X120),2)</f>
        <v>10669.91</v>
      </c>
      <c r="AL122" s="2">
        <f>ROUND(SUMIF(AA113:AA120,"=60231587",Y113:Y120),2)</f>
        <v>4877.67</v>
      </c>
      <c r="AM122" s="2"/>
      <c r="AN122" s="2"/>
      <c r="AO122" s="2">
        <f t="shared" ref="AO122:BD122" si="139">ROUND(BX122,2)</f>
        <v>0</v>
      </c>
      <c r="AP122" s="2">
        <f t="shared" si="139"/>
        <v>0</v>
      </c>
      <c r="AQ122" s="2">
        <f t="shared" si="139"/>
        <v>0</v>
      </c>
      <c r="AR122" s="2">
        <f t="shared" si="139"/>
        <v>35748.46</v>
      </c>
      <c r="AS122" s="2">
        <f t="shared" si="139"/>
        <v>35748.46</v>
      </c>
      <c r="AT122" s="2">
        <f t="shared" si="139"/>
        <v>0</v>
      </c>
      <c r="AU122" s="2">
        <f t="shared" si="139"/>
        <v>0</v>
      </c>
      <c r="AV122" s="2">
        <f t="shared" si="139"/>
        <v>9968.4</v>
      </c>
      <c r="AW122" s="2">
        <f t="shared" si="139"/>
        <v>9968.4</v>
      </c>
      <c r="AX122" s="2">
        <f t="shared" si="139"/>
        <v>0</v>
      </c>
      <c r="AY122" s="2">
        <f t="shared" si="139"/>
        <v>9968.4</v>
      </c>
      <c r="AZ122" s="2">
        <f t="shared" si="139"/>
        <v>0</v>
      </c>
      <c r="BA122" s="2">
        <f t="shared" si="139"/>
        <v>0</v>
      </c>
      <c r="BB122" s="2">
        <f t="shared" si="139"/>
        <v>0</v>
      </c>
      <c r="BC122" s="2">
        <f t="shared" si="139"/>
        <v>0</v>
      </c>
      <c r="BD122" s="2">
        <f t="shared" si="139"/>
        <v>0</v>
      </c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>
        <f>ROUND(SUMIF(AA113:AA120,"=60231587",FQ113:FQ120),2)</f>
        <v>0</v>
      </c>
      <c r="BY122" s="2">
        <f>ROUND(SUMIF(AA113:AA120,"=60231587",FR113:FR120),2)</f>
        <v>0</v>
      </c>
      <c r="BZ122" s="2">
        <f>ROUND(SUMIF(AA113:AA120,"=60231587",GL113:GL120),2)</f>
        <v>0</v>
      </c>
      <c r="CA122" s="2">
        <f>ROUND(SUMIF(AA113:AA120,"=60231587",GM113:GM120),2)</f>
        <v>35748.46</v>
      </c>
      <c r="CB122" s="2">
        <f>ROUND(SUMIF(AA113:AA120,"=60231587",GN113:GN120),2)</f>
        <v>35748.46</v>
      </c>
      <c r="CC122" s="2">
        <f>ROUND(SUMIF(AA113:AA120,"=60231587",GO113:GO120),2)</f>
        <v>0</v>
      </c>
      <c r="CD122" s="2">
        <f>ROUND(SUMIF(AA113:AA120,"=60231587",GP113:GP120),2)</f>
        <v>0</v>
      </c>
      <c r="CE122" s="2">
        <f>AC122-BX122</f>
        <v>9968.4</v>
      </c>
      <c r="CF122" s="2">
        <f>AC122-BY122</f>
        <v>9968.4</v>
      </c>
      <c r="CG122" s="2">
        <f>BX122-BZ122</f>
        <v>0</v>
      </c>
      <c r="CH122" s="2">
        <f>AC122-BX122-BY122+BZ122</f>
        <v>9968.4</v>
      </c>
      <c r="CI122" s="2">
        <f>BY122-BZ122</f>
        <v>0</v>
      </c>
      <c r="CJ122" s="2">
        <f>ROUND(SUMIF(AA113:AA120,"=60231587",GX113:GX120),2)</f>
        <v>0</v>
      </c>
      <c r="CK122" s="2">
        <f>ROUND(SUMIF(AA113:AA120,"=60231587",GY113:GY120),2)</f>
        <v>0</v>
      </c>
      <c r="CL122" s="2">
        <f>ROUND(SUMIF(AA113:AA120,"=60231587",GZ113:GZ120),2)</f>
        <v>0</v>
      </c>
      <c r="CM122" s="2">
        <f>ROUND(SUMIF(AA113:AA120,"=60231587",HD113:HD120),2)</f>
        <v>0</v>
      </c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>
        <v>0</v>
      </c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201</v>
      </c>
      <c r="F124" s="4">
        <f>ROUND(Source!O122,O124)</f>
        <v>20176.59</v>
      </c>
      <c r="G124" s="4" t="s">
        <v>57</v>
      </c>
      <c r="H124" s="4" t="s">
        <v>58</v>
      </c>
      <c r="I124" s="4"/>
      <c r="J124" s="4"/>
      <c r="K124" s="4">
        <v>201</v>
      </c>
      <c r="L124" s="4">
        <v>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20176.59</v>
      </c>
      <c r="X124" s="4">
        <v>1</v>
      </c>
      <c r="Y124" s="4">
        <v>20176.59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202</v>
      </c>
      <c r="F125" s="4">
        <f>ROUND(Source!P122,O125)</f>
        <v>9968.4</v>
      </c>
      <c r="G125" s="4" t="s">
        <v>59</v>
      </c>
      <c r="H125" s="4" t="s">
        <v>60</v>
      </c>
      <c r="I125" s="4"/>
      <c r="J125" s="4"/>
      <c r="K125" s="4">
        <v>202</v>
      </c>
      <c r="L125" s="4">
        <v>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9968.4</v>
      </c>
      <c r="X125" s="4">
        <v>1</v>
      </c>
      <c r="Y125" s="4">
        <v>9968.4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222</v>
      </c>
      <c r="F126" s="4">
        <f>ROUND(Source!AO122,O126)</f>
        <v>0</v>
      </c>
      <c r="G126" s="4" t="s">
        <v>61</v>
      </c>
      <c r="H126" s="4" t="s">
        <v>62</v>
      </c>
      <c r="I126" s="4"/>
      <c r="J126" s="4"/>
      <c r="K126" s="4">
        <v>222</v>
      </c>
      <c r="L126" s="4">
        <v>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225</v>
      </c>
      <c r="F127" s="4">
        <f>ROUND(Source!AV122,O127)</f>
        <v>9968.4</v>
      </c>
      <c r="G127" s="4" t="s">
        <v>63</v>
      </c>
      <c r="H127" s="4" t="s">
        <v>64</v>
      </c>
      <c r="I127" s="4"/>
      <c r="J127" s="4"/>
      <c r="K127" s="4">
        <v>225</v>
      </c>
      <c r="L127" s="4">
        <v>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9968.4</v>
      </c>
      <c r="X127" s="4">
        <v>1</v>
      </c>
      <c r="Y127" s="4">
        <v>9968.4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226</v>
      </c>
      <c r="F128" s="4">
        <f>ROUND(Source!AW122,O128)</f>
        <v>9968.4</v>
      </c>
      <c r="G128" s="4" t="s">
        <v>65</v>
      </c>
      <c r="H128" s="4" t="s">
        <v>66</v>
      </c>
      <c r="I128" s="4"/>
      <c r="J128" s="4"/>
      <c r="K128" s="4">
        <v>226</v>
      </c>
      <c r="L128" s="4">
        <v>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9968.4</v>
      </c>
      <c r="X128" s="4">
        <v>1</v>
      </c>
      <c r="Y128" s="4">
        <v>9968.4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227</v>
      </c>
      <c r="F129" s="4">
        <f>ROUND(Source!AX122,O129)</f>
        <v>0</v>
      </c>
      <c r="G129" s="4" t="s">
        <v>67</v>
      </c>
      <c r="H129" s="4" t="s">
        <v>68</v>
      </c>
      <c r="I129" s="4"/>
      <c r="J129" s="4"/>
      <c r="K129" s="4">
        <v>227</v>
      </c>
      <c r="L129" s="4">
        <v>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228</v>
      </c>
      <c r="F130" s="4">
        <f>ROUND(Source!AY122,O130)</f>
        <v>9968.4</v>
      </c>
      <c r="G130" s="4" t="s">
        <v>69</v>
      </c>
      <c r="H130" s="4" t="s">
        <v>70</v>
      </c>
      <c r="I130" s="4"/>
      <c r="J130" s="4"/>
      <c r="K130" s="4">
        <v>228</v>
      </c>
      <c r="L130" s="4">
        <v>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9968.4</v>
      </c>
      <c r="X130" s="4">
        <v>1</v>
      </c>
      <c r="Y130" s="4">
        <v>9968.4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216</v>
      </c>
      <c r="F131" s="4">
        <f>ROUND(Source!AP122,O131)</f>
        <v>0</v>
      </c>
      <c r="G131" s="4" t="s">
        <v>71</v>
      </c>
      <c r="H131" s="4" t="s">
        <v>72</v>
      </c>
      <c r="I131" s="4"/>
      <c r="J131" s="4"/>
      <c r="K131" s="4">
        <v>216</v>
      </c>
      <c r="L131" s="4">
        <v>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223</v>
      </c>
      <c r="F132" s="4">
        <f>ROUND(Source!AQ122,O132)</f>
        <v>0</v>
      </c>
      <c r="G132" s="4" t="s">
        <v>73</v>
      </c>
      <c r="H132" s="4" t="s">
        <v>74</v>
      </c>
      <c r="I132" s="4"/>
      <c r="J132" s="4"/>
      <c r="K132" s="4">
        <v>223</v>
      </c>
      <c r="L132" s="4">
        <v>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229</v>
      </c>
      <c r="F133" s="4">
        <f>ROUND(Source!AZ122,O133)</f>
        <v>0</v>
      </c>
      <c r="G133" s="4" t="s">
        <v>75</v>
      </c>
      <c r="H133" s="4" t="s">
        <v>76</v>
      </c>
      <c r="I133" s="4"/>
      <c r="J133" s="4"/>
      <c r="K133" s="4">
        <v>229</v>
      </c>
      <c r="L133" s="4">
        <v>10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203</v>
      </c>
      <c r="F134" s="4">
        <f>ROUND(Source!Q122,O134)</f>
        <v>46.37</v>
      </c>
      <c r="G134" s="4" t="s">
        <v>77</v>
      </c>
      <c r="H134" s="4" t="s">
        <v>78</v>
      </c>
      <c r="I134" s="4"/>
      <c r="J134" s="4"/>
      <c r="K134" s="4">
        <v>203</v>
      </c>
      <c r="L134" s="4">
        <v>11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46.37</v>
      </c>
      <c r="X134" s="4">
        <v>1</v>
      </c>
      <c r="Y134" s="4">
        <v>46.37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231</v>
      </c>
      <c r="F135" s="4">
        <f>ROUND(Source!BB122,O135)</f>
        <v>0</v>
      </c>
      <c r="G135" s="4" t="s">
        <v>79</v>
      </c>
      <c r="H135" s="4" t="s">
        <v>80</v>
      </c>
      <c r="I135" s="4"/>
      <c r="J135" s="4"/>
      <c r="K135" s="4">
        <v>231</v>
      </c>
      <c r="L135" s="4">
        <v>12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204</v>
      </c>
      <c r="F136" s="4">
        <f>ROUND(Source!R122,O136)</f>
        <v>15.18</v>
      </c>
      <c r="G136" s="4" t="s">
        <v>81</v>
      </c>
      <c r="H136" s="4" t="s">
        <v>82</v>
      </c>
      <c r="I136" s="4"/>
      <c r="J136" s="4"/>
      <c r="K136" s="4">
        <v>204</v>
      </c>
      <c r="L136" s="4">
        <v>13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15.18</v>
      </c>
      <c r="X136" s="4">
        <v>1</v>
      </c>
      <c r="Y136" s="4">
        <v>15.18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205</v>
      </c>
      <c r="F137" s="4">
        <f>ROUND(Source!S122,O137)</f>
        <v>10161.82</v>
      </c>
      <c r="G137" s="4" t="s">
        <v>83</v>
      </c>
      <c r="H137" s="4" t="s">
        <v>84</v>
      </c>
      <c r="I137" s="4"/>
      <c r="J137" s="4"/>
      <c r="K137" s="4">
        <v>205</v>
      </c>
      <c r="L137" s="4">
        <v>14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10161.82</v>
      </c>
      <c r="X137" s="4">
        <v>1</v>
      </c>
      <c r="Y137" s="4">
        <v>10161.82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232</v>
      </c>
      <c r="F138" s="4">
        <f>ROUND(Source!BC122,O138)</f>
        <v>0</v>
      </c>
      <c r="G138" s="4" t="s">
        <v>85</v>
      </c>
      <c r="H138" s="4" t="s">
        <v>86</v>
      </c>
      <c r="I138" s="4"/>
      <c r="J138" s="4"/>
      <c r="K138" s="4">
        <v>232</v>
      </c>
      <c r="L138" s="4">
        <v>15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214</v>
      </c>
      <c r="F139" s="4">
        <f>ROUND(Source!AS122,O139)</f>
        <v>35748.46</v>
      </c>
      <c r="G139" s="4" t="s">
        <v>87</v>
      </c>
      <c r="H139" s="4" t="s">
        <v>88</v>
      </c>
      <c r="I139" s="4"/>
      <c r="J139" s="4"/>
      <c r="K139" s="4">
        <v>214</v>
      </c>
      <c r="L139" s="4">
        <v>16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35748.46</v>
      </c>
      <c r="X139" s="4">
        <v>1</v>
      </c>
      <c r="Y139" s="4">
        <v>35748.46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215</v>
      </c>
      <c r="F140" s="4">
        <f>ROUND(Source!AT122,O140)</f>
        <v>0</v>
      </c>
      <c r="G140" s="4" t="s">
        <v>89</v>
      </c>
      <c r="H140" s="4" t="s">
        <v>90</v>
      </c>
      <c r="I140" s="4"/>
      <c r="J140" s="4"/>
      <c r="K140" s="4">
        <v>215</v>
      </c>
      <c r="L140" s="4">
        <v>17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217</v>
      </c>
      <c r="F141" s="4">
        <f>ROUND(Source!AU122,O141)</f>
        <v>0</v>
      </c>
      <c r="G141" s="4" t="s">
        <v>91</v>
      </c>
      <c r="H141" s="4" t="s">
        <v>92</v>
      </c>
      <c r="I141" s="4"/>
      <c r="J141" s="4"/>
      <c r="K141" s="4">
        <v>217</v>
      </c>
      <c r="L141" s="4">
        <v>18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230</v>
      </c>
      <c r="F142" s="4">
        <f>ROUND(Source!BA122,O142)</f>
        <v>0</v>
      </c>
      <c r="G142" s="4" t="s">
        <v>93</v>
      </c>
      <c r="H142" s="4" t="s">
        <v>94</v>
      </c>
      <c r="I142" s="4"/>
      <c r="J142" s="4"/>
      <c r="K142" s="4">
        <v>230</v>
      </c>
      <c r="L142" s="4">
        <v>19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206</v>
      </c>
      <c r="F143" s="4">
        <f>ROUND(Source!T122,O143)</f>
        <v>0</v>
      </c>
      <c r="G143" s="4" t="s">
        <v>95</v>
      </c>
      <c r="H143" s="4" t="s">
        <v>96</v>
      </c>
      <c r="I143" s="4"/>
      <c r="J143" s="4"/>
      <c r="K143" s="4">
        <v>206</v>
      </c>
      <c r="L143" s="4">
        <v>20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207</v>
      </c>
      <c r="F144" s="4">
        <f>Source!U122</f>
        <v>27.923775000000003</v>
      </c>
      <c r="G144" s="4" t="s">
        <v>97</v>
      </c>
      <c r="H144" s="4" t="s">
        <v>98</v>
      </c>
      <c r="I144" s="4"/>
      <c r="J144" s="4"/>
      <c r="K144" s="4">
        <v>207</v>
      </c>
      <c r="L144" s="4">
        <v>21</v>
      </c>
      <c r="M144" s="4">
        <v>3</v>
      </c>
      <c r="N144" s="4" t="s">
        <v>3</v>
      </c>
      <c r="O144" s="4">
        <v>-1</v>
      </c>
      <c r="P144" s="4"/>
      <c r="Q144" s="4"/>
      <c r="R144" s="4"/>
      <c r="S144" s="4"/>
      <c r="T144" s="4"/>
      <c r="U144" s="4"/>
      <c r="V144" s="4"/>
      <c r="W144" s="4">
        <v>27.923775000000003</v>
      </c>
      <c r="X144" s="4">
        <v>1</v>
      </c>
      <c r="Y144" s="4">
        <v>27.923775000000003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208</v>
      </c>
      <c r="F145" s="4">
        <f>Source!V122</f>
        <v>0</v>
      </c>
      <c r="G145" s="4" t="s">
        <v>99</v>
      </c>
      <c r="H145" s="4" t="s">
        <v>100</v>
      </c>
      <c r="I145" s="4"/>
      <c r="J145" s="4"/>
      <c r="K145" s="4">
        <v>208</v>
      </c>
      <c r="L145" s="4">
        <v>22</v>
      </c>
      <c r="M145" s="4">
        <v>3</v>
      </c>
      <c r="N145" s="4" t="s">
        <v>3</v>
      </c>
      <c r="O145" s="4">
        <v>-1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209</v>
      </c>
      <c r="F146" s="4">
        <f>ROUND(Source!W122,O146)</f>
        <v>0</v>
      </c>
      <c r="G146" s="4" t="s">
        <v>101</v>
      </c>
      <c r="H146" s="4" t="s">
        <v>102</v>
      </c>
      <c r="I146" s="4"/>
      <c r="J146" s="4"/>
      <c r="K146" s="4">
        <v>209</v>
      </c>
      <c r="L146" s="4">
        <v>23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233</v>
      </c>
      <c r="F147" s="4">
        <f>ROUND(Source!BD122,O147)</f>
        <v>0</v>
      </c>
      <c r="G147" s="4" t="s">
        <v>103</v>
      </c>
      <c r="H147" s="4" t="s">
        <v>104</v>
      </c>
      <c r="I147" s="4"/>
      <c r="J147" s="4"/>
      <c r="K147" s="4">
        <v>233</v>
      </c>
      <c r="L147" s="4">
        <v>24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210</v>
      </c>
      <c r="F148" s="4">
        <f>ROUND(Source!X122,O148)</f>
        <v>10669.91</v>
      </c>
      <c r="G148" s="4" t="s">
        <v>105</v>
      </c>
      <c r="H148" s="4" t="s">
        <v>106</v>
      </c>
      <c r="I148" s="4"/>
      <c r="J148" s="4"/>
      <c r="K148" s="4">
        <v>210</v>
      </c>
      <c r="L148" s="4">
        <v>25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10669.91</v>
      </c>
      <c r="X148" s="4">
        <v>1</v>
      </c>
      <c r="Y148" s="4">
        <v>10669.91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211</v>
      </c>
      <c r="F149" s="4">
        <f>ROUND(Source!Y122,O149)</f>
        <v>4877.67</v>
      </c>
      <c r="G149" s="4" t="s">
        <v>107</v>
      </c>
      <c r="H149" s="4" t="s">
        <v>108</v>
      </c>
      <c r="I149" s="4"/>
      <c r="J149" s="4"/>
      <c r="K149" s="4">
        <v>211</v>
      </c>
      <c r="L149" s="4">
        <v>26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4877.67</v>
      </c>
      <c r="X149" s="4">
        <v>1</v>
      </c>
      <c r="Y149" s="4">
        <v>4877.67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224</v>
      </c>
      <c r="F150" s="4">
        <f>ROUND(Source!AR122,O150)</f>
        <v>35748.46</v>
      </c>
      <c r="G150" s="4" t="s">
        <v>109</v>
      </c>
      <c r="H150" s="4" t="s">
        <v>110</v>
      </c>
      <c r="I150" s="4"/>
      <c r="J150" s="4"/>
      <c r="K150" s="4">
        <v>224</v>
      </c>
      <c r="L150" s="4">
        <v>27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35748.46</v>
      </c>
      <c r="X150" s="4">
        <v>1</v>
      </c>
      <c r="Y150" s="4">
        <v>35748.46</v>
      </c>
      <c r="Z150" s="4"/>
      <c r="AA150" s="4"/>
      <c r="AB150" s="4"/>
    </row>
    <row r="152" spans="1:206" x14ac:dyDescent="0.2">
      <c r="A152" s="2">
        <v>51</v>
      </c>
      <c r="B152" s="2">
        <f>B20</f>
        <v>1</v>
      </c>
      <c r="C152" s="2">
        <f>A20</f>
        <v>3</v>
      </c>
      <c r="D152" s="2">
        <f>ROW(A20)</f>
        <v>20</v>
      </c>
      <c r="E152" s="2"/>
      <c r="F152" s="2" t="str">
        <f>IF(F20&lt;&gt;"",F20,"")</f>
        <v>02-01-02</v>
      </c>
      <c r="G152" s="2" t="str">
        <f>IF(G20&lt;&gt;"",G20,"")</f>
        <v>Строительство КЛ-10кВ в траншее открыто</v>
      </c>
      <c r="H152" s="2">
        <v>0</v>
      </c>
      <c r="I152" s="2"/>
      <c r="J152" s="2"/>
      <c r="K152" s="2"/>
      <c r="L152" s="2"/>
      <c r="M152" s="2"/>
      <c r="N152" s="2"/>
      <c r="O152" s="2">
        <f t="shared" ref="O152:T152" si="140">ROUND(O35+O79+O122+AB152,2)</f>
        <v>530158.26</v>
      </c>
      <c r="P152" s="2">
        <f t="shared" si="140"/>
        <v>444368.3</v>
      </c>
      <c r="Q152" s="2">
        <f t="shared" si="140"/>
        <v>15707.06</v>
      </c>
      <c r="R152" s="2">
        <f t="shared" si="140"/>
        <v>5509.52</v>
      </c>
      <c r="S152" s="2">
        <f t="shared" si="140"/>
        <v>70082.899999999994</v>
      </c>
      <c r="T152" s="2">
        <f t="shared" si="140"/>
        <v>0</v>
      </c>
      <c r="U152" s="2">
        <f>U35+U79+U122+AH152</f>
        <v>170.44004028040004</v>
      </c>
      <c r="V152" s="2">
        <f>V35+V79+V122+AI152</f>
        <v>0</v>
      </c>
      <c r="W152" s="2">
        <f>ROUND(W35+W79+W122+AJ152,2)</f>
        <v>0</v>
      </c>
      <c r="X152" s="2">
        <f>ROUND(X35+X79+X122+AK152,2)</f>
        <v>65235.360000000001</v>
      </c>
      <c r="Y152" s="2">
        <f>ROUND(Y35+Y79+Y122+AL152,2)</f>
        <v>30435.56</v>
      </c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>
        <f t="shared" ref="AO152:BD152" si="141">ROUND(AO35+AO79+AO122+BX152,2)</f>
        <v>0</v>
      </c>
      <c r="AP152" s="2">
        <f t="shared" si="141"/>
        <v>0</v>
      </c>
      <c r="AQ152" s="2">
        <f t="shared" si="141"/>
        <v>0</v>
      </c>
      <c r="AR152" s="2">
        <f t="shared" si="141"/>
        <v>634644.42000000004</v>
      </c>
      <c r="AS152" s="2">
        <f t="shared" si="141"/>
        <v>78589.36</v>
      </c>
      <c r="AT152" s="2">
        <f t="shared" si="141"/>
        <v>556055.06000000006</v>
      </c>
      <c r="AU152" s="2">
        <f t="shared" si="141"/>
        <v>0</v>
      </c>
      <c r="AV152" s="2">
        <f t="shared" si="141"/>
        <v>444368.3</v>
      </c>
      <c r="AW152" s="2">
        <f t="shared" si="141"/>
        <v>444368.3</v>
      </c>
      <c r="AX152" s="2">
        <f t="shared" si="141"/>
        <v>0</v>
      </c>
      <c r="AY152" s="2">
        <f t="shared" si="141"/>
        <v>444368.3</v>
      </c>
      <c r="AZ152" s="2">
        <f t="shared" si="141"/>
        <v>0</v>
      </c>
      <c r="BA152" s="2">
        <f t="shared" si="141"/>
        <v>0</v>
      </c>
      <c r="BB152" s="2">
        <f t="shared" si="141"/>
        <v>0</v>
      </c>
      <c r="BC152" s="2">
        <f t="shared" si="141"/>
        <v>0</v>
      </c>
      <c r="BD152" s="2">
        <f t="shared" si="141"/>
        <v>0</v>
      </c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>
        <v>0</v>
      </c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201</v>
      </c>
      <c r="F154" s="4">
        <f>ROUND(Source!O152,O154)</f>
        <v>530158.26</v>
      </c>
      <c r="G154" s="4" t="s">
        <v>57</v>
      </c>
      <c r="H154" s="4" t="s">
        <v>58</v>
      </c>
      <c r="I154" s="4"/>
      <c r="J154" s="4"/>
      <c r="K154" s="4">
        <v>201</v>
      </c>
      <c r="L154" s="4">
        <v>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530158.26</v>
      </c>
      <c r="X154" s="4">
        <v>1</v>
      </c>
      <c r="Y154" s="4">
        <v>530158.26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202</v>
      </c>
      <c r="F155" s="4">
        <f>ROUND(Source!P152,O155)</f>
        <v>444368.3</v>
      </c>
      <c r="G155" s="4" t="s">
        <v>59</v>
      </c>
      <c r="H155" s="4" t="s">
        <v>60</v>
      </c>
      <c r="I155" s="4"/>
      <c r="J155" s="4"/>
      <c r="K155" s="4">
        <v>202</v>
      </c>
      <c r="L155" s="4">
        <v>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444368.3</v>
      </c>
      <c r="X155" s="4">
        <v>1</v>
      </c>
      <c r="Y155" s="4">
        <v>444368.3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222</v>
      </c>
      <c r="F156" s="4">
        <f>ROUND(Source!AO152,O156)</f>
        <v>0</v>
      </c>
      <c r="G156" s="4" t="s">
        <v>61</v>
      </c>
      <c r="H156" s="4" t="s">
        <v>62</v>
      </c>
      <c r="I156" s="4"/>
      <c r="J156" s="4"/>
      <c r="K156" s="4">
        <v>222</v>
      </c>
      <c r="L156" s="4">
        <v>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225</v>
      </c>
      <c r="F157" s="4">
        <f>ROUND(Source!AV152,O157)</f>
        <v>444368.3</v>
      </c>
      <c r="G157" s="4" t="s">
        <v>63</v>
      </c>
      <c r="H157" s="4" t="s">
        <v>64</v>
      </c>
      <c r="I157" s="4"/>
      <c r="J157" s="4"/>
      <c r="K157" s="4">
        <v>225</v>
      </c>
      <c r="L157" s="4">
        <v>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444368.3</v>
      </c>
      <c r="X157" s="4">
        <v>1</v>
      </c>
      <c r="Y157" s="4">
        <v>444368.3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226</v>
      </c>
      <c r="F158" s="4">
        <f>ROUND(Source!AW152,O158)</f>
        <v>444368.3</v>
      </c>
      <c r="G158" s="4" t="s">
        <v>65</v>
      </c>
      <c r="H158" s="4" t="s">
        <v>66</v>
      </c>
      <c r="I158" s="4"/>
      <c r="J158" s="4"/>
      <c r="K158" s="4">
        <v>226</v>
      </c>
      <c r="L158" s="4">
        <v>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444368.3</v>
      </c>
      <c r="X158" s="4">
        <v>1</v>
      </c>
      <c r="Y158" s="4">
        <v>444368.3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227</v>
      </c>
      <c r="F159" s="4">
        <f>ROUND(Source!AX152,O159)</f>
        <v>0</v>
      </c>
      <c r="G159" s="4" t="s">
        <v>67</v>
      </c>
      <c r="H159" s="4" t="s">
        <v>68</v>
      </c>
      <c r="I159" s="4"/>
      <c r="J159" s="4"/>
      <c r="K159" s="4">
        <v>227</v>
      </c>
      <c r="L159" s="4">
        <v>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228</v>
      </c>
      <c r="F160" s="4">
        <f>ROUND(Source!AY152,O160)</f>
        <v>444368.3</v>
      </c>
      <c r="G160" s="4" t="s">
        <v>69</v>
      </c>
      <c r="H160" s="4" t="s">
        <v>70</v>
      </c>
      <c r="I160" s="4"/>
      <c r="J160" s="4"/>
      <c r="K160" s="4">
        <v>228</v>
      </c>
      <c r="L160" s="4">
        <v>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444368.3</v>
      </c>
      <c r="X160" s="4">
        <v>1</v>
      </c>
      <c r="Y160" s="4">
        <v>444368.3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216</v>
      </c>
      <c r="F161" s="4">
        <f>ROUND(Source!AP152,O161)</f>
        <v>0</v>
      </c>
      <c r="G161" s="4" t="s">
        <v>71</v>
      </c>
      <c r="H161" s="4" t="s">
        <v>72</v>
      </c>
      <c r="I161" s="4"/>
      <c r="J161" s="4"/>
      <c r="K161" s="4">
        <v>216</v>
      </c>
      <c r="L161" s="4">
        <v>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223</v>
      </c>
      <c r="F162" s="4">
        <f>ROUND(Source!AQ152,O162)</f>
        <v>0</v>
      </c>
      <c r="G162" s="4" t="s">
        <v>73</v>
      </c>
      <c r="H162" s="4" t="s">
        <v>74</v>
      </c>
      <c r="I162" s="4"/>
      <c r="J162" s="4"/>
      <c r="K162" s="4">
        <v>223</v>
      </c>
      <c r="L162" s="4">
        <v>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229</v>
      </c>
      <c r="F163" s="4">
        <f>ROUND(Source!AZ152,O163)</f>
        <v>0</v>
      </c>
      <c r="G163" s="4" t="s">
        <v>75</v>
      </c>
      <c r="H163" s="4" t="s">
        <v>76</v>
      </c>
      <c r="I163" s="4"/>
      <c r="J163" s="4"/>
      <c r="K163" s="4">
        <v>229</v>
      </c>
      <c r="L163" s="4">
        <v>10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203</v>
      </c>
      <c r="F164" s="4">
        <f>ROUND(Source!Q152,O164)</f>
        <v>15707.06</v>
      </c>
      <c r="G164" s="4" t="s">
        <v>77</v>
      </c>
      <c r="H164" s="4" t="s">
        <v>78</v>
      </c>
      <c r="I164" s="4"/>
      <c r="J164" s="4"/>
      <c r="K164" s="4">
        <v>203</v>
      </c>
      <c r="L164" s="4">
        <v>11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15707.06</v>
      </c>
      <c r="X164" s="4">
        <v>1</v>
      </c>
      <c r="Y164" s="4">
        <v>15707.06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231</v>
      </c>
      <c r="F165" s="4">
        <f>ROUND(Source!BB152,O165)</f>
        <v>0</v>
      </c>
      <c r="G165" s="4" t="s">
        <v>79</v>
      </c>
      <c r="H165" s="4" t="s">
        <v>80</v>
      </c>
      <c r="I165" s="4"/>
      <c r="J165" s="4"/>
      <c r="K165" s="4">
        <v>231</v>
      </c>
      <c r="L165" s="4">
        <v>12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204</v>
      </c>
      <c r="F166" s="4">
        <f>ROUND(Source!R152,O166)</f>
        <v>5509.52</v>
      </c>
      <c r="G166" s="4" t="s">
        <v>81</v>
      </c>
      <c r="H166" s="4" t="s">
        <v>82</v>
      </c>
      <c r="I166" s="4"/>
      <c r="J166" s="4"/>
      <c r="K166" s="4">
        <v>204</v>
      </c>
      <c r="L166" s="4">
        <v>13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5509.52</v>
      </c>
      <c r="X166" s="4">
        <v>1</v>
      </c>
      <c r="Y166" s="4">
        <v>5509.52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205</v>
      </c>
      <c r="F167" s="4">
        <f>ROUND(Source!S152,O167)</f>
        <v>70082.899999999994</v>
      </c>
      <c r="G167" s="4" t="s">
        <v>83</v>
      </c>
      <c r="H167" s="4" t="s">
        <v>84</v>
      </c>
      <c r="I167" s="4"/>
      <c r="J167" s="4"/>
      <c r="K167" s="4">
        <v>205</v>
      </c>
      <c r="L167" s="4">
        <v>14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70082.899999999994</v>
      </c>
      <c r="X167" s="4">
        <v>1</v>
      </c>
      <c r="Y167" s="4">
        <v>70082.899999999994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232</v>
      </c>
      <c r="F168" s="4">
        <f>ROUND(Source!BC152,O168)</f>
        <v>0</v>
      </c>
      <c r="G168" s="4" t="s">
        <v>85</v>
      </c>
      <c r="H168" s="4" t="s">
        <v>86</v>
      </c>
      <c r="I168" s="4"/>
      <c r="J168" s="4"/>
      <c r="K168" s="4">
        <v>232</v>
      </c>
      <c r="L168" s="4">
        <v>15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214</v>
      </c>
      <c r="F169" s="4">
        <f>ROUND(Source!AS152,O169)</f>
        <v>78589.36</v>
      </c>
      <c r="G169" s="4" t="s">
        <v>87</v>
      </c>
      <c r="H169" s="4" t="s">
        <v>88</v>
      </c>
      <c r="I169" s="4"/>
      <c r="J169" s="4"/>
      <c r="K169" s="4">
        <v>214</v>
      </c>
      <c r="L169" s="4">
        <v>16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78589.36</v>
      </c>
      <c r="X169" s="4">
        <v>1</v>
      </c>
      <c r="Y169" s="4">
        <v>78589.36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215</v>
      </c>
      <c r="F170" s="4">
        <f>ROUND(Source!AT152,O170)</f>
        <v>556055.06000000006</v>
      </c>
      <c r="G170" s="4" t="s">
        <v>89</v>
      </c>
      <c r="H170" s="4" t="s">
        <v>90</v>
      </c>
      <c r="I170" s="4"/>
      <c r="J170" s="4"/>
      <c r="K170" s="4">
        <v>215</v>
      </c>
      <c r="L170" s="4">
        <v>17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556055.06000000006</v>
      </c>
      <c r="X170" s="4">
        <v>1</v>
      </c>
      <c r="Y170" s="4">
        <v>556055.06000000006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217</v>
      </c>
      <c r="F171" s="4">
        <f>ROUND(Source!AU152,O171)</f>
        <v>0</v>
      </c>
      <c r="G171" s="4" t="s">
        <v>91</v>
      </c>
      <c r="H171" s="4" t="s">
        <v>92</v>
      </c>
      <c r="I171" s="4"/>
      <c r="J171" s="4"/>
      <c r="K171" s="4">
        <v>217</v>
      </c>
      <c r="L171" s="4">
        <v>18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230</v>
      </c>
      <c r="F172" s="4">
        <f>ROUND(Source!BA152,O172)</f>
        <v>0</v>
      </c>
      <c r="G172" s="4" t="s">
        <v>93</v>
      </c>
      <c r="H172" s="4" t="s">
        <v>94</v>
      </c>
      <c r="I172" s="4"/>
      <c r="J172" s="4"/>
      <c r="K172" s="4">
        <v>230</v>
      </c>
      <c r="L172" s="4">
        <v>19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206</v>
      </c>
      <c r="F173" s="4">
        <f>ROUND(Source!T152,O173)</f>
        <v>0</v>
      </c>
      <c r="G173" s="4" t="s">
        <v>95</v>
      </c>
      <c r="H173" s="4" t="s">
        <v>96</v>
      </c>
      <c r="I173" s="4"/>
      <c r="J173" s="4"/>
      <c r="K173" s="4">
        <v>206</v>
      </c>
      <c r="L173" s="4">
        <v>20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207</v>
      </c>
      <c r="F174" s="4">
        <f>Source!U152</f>
        <v>170.44004028040004</v>
      </c>
      <c r="G174" s="4" t="s">
        <v>97</v>
      </c>
      <c r="H174" s="4" t="s">
        <v>98</v>
      </c>
      <c r="I174" s="4"/>
      <c r="J174" s="4"/>
      <c r="K174" s="4">
        <v>207</v>
      </c>
      <c r="L174" s="4">
        <v>21</v>
      </c>
      <c r="M174" s="4">
        <v>3</v>
      </c>
      <c r="N174" s="4" t="s">
        <v>3</v>
      </c>
      <c r="O174" s="4">
        <v>-1</v>
      </c>
      <c r="P174" s="4"/>
      <c r="Q174" s="4"/>
      <c r="R174" s="4"/>
      <c r="S174" s="4"/>
      <c r="T174" s="4"/>
      <c r="U174" s="4"/>
      <c r="V174" s="4"/>
      <c r="W174" s="4">
        <v>170.44004028039998</v>
      </c>
      <c r="X174" s="4">
        <v>1</v>
      </c>
      <c r="Y174" s="4">
        <v>170.44004028039998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208</v>
      </c>
      <c r="F175" s="4">
        <f>Source!V152</f>
        <v>0</v>
      </c>
      <c r="G175" s="4" t="s">
        <v>99</v>
      </c>
      <c r="H175" s="4" t="s">
        <v>100</v>
      </c>
      <c r="I175" s="4"/>
      <c r="J175" s="4"/>
      <c r="K175" s="4">
        <v>208</v>
      </c>
      <c r="L175" s="4">
        <v>22</v>
      </c>
      <c r="M175" s="4">
        <v>3</v>
      </c>
      <c r="N175" s="4" t="s">
        <v>3</v>
      </c>
      <c r="O175" s="4">
        <v>-1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209</v>
      </c>
      <c r="F176" s="4">
        <f>ROUND(Source!W152,O176)</f>
        <v>0</v>
      </c>
      <c r="G176" s="4" t="s">
        <v>101</v>
      </c>
      <c r="H176" s="4" t="s">
        <v>102</v>
      </c>
      <c r="I176" s="4"/>
      <c r="J176" s="4"/>
      <c r="K176" s="4">
        <v>209</v>
      </c>
      <c r="L176" s="4">
        <v>23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233</v>
      </c>
      <c r="F177" s="4">
        <f>ROUND(Source!BD152,O177)</f>
        <v>0</v>
      </c>
      <c r="G177" s="4" t="s">
        <v>103</v>
      </c>
      <c r="H177" s="4" t="s">
        <v>104</v>
      </c>
      <c r="I177" s="4"/>
      <c r="J177" s="4"/>
      <c r="K177" s="4">
        <v>233</v>
      </c>
      <c r="L177" s="4">
        <v>24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210</v>
      </c>
      <c r="F178" s="4">
        <f>ROUND(Source!X152,O178)</f>
        <v>65235.360000000001</v>
      </c>
      <c r="G178" s="4" t="s">
        <v>105</v>
      </c>
      <c r="H178" s="4" t="s">
        <v>106</v>
      </c>
      <c r="I178" s="4"/>
      <c r="J178" s="4"/>
      <c r="K178" s="4">
        <v>210</v>
      </c>
      <c r="L178" s="4">
        <v>25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65235.360000000001</v>
      </c>
      <c r="X178" s="4">
        <v>1</v>
      </c>
      <c r="Y178" s="4">
        <v>65235.360000000001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211</v>
      </c>
      <c r="F179" s="4">
        <f>ROUND(Source!Y152,O179)</f>
        <v>30435.56</v>
      </c>
      <c r="G179" s="4" t="s">
        <v>107</v>
      </c>
      <c r="H179" s="4" t="s">
        <v>108</v>
      </c>
      <c r="I179" s="4"/>
      <c r="J179" s="4"/>
      <c r="K179" s="4">
        <v>211</v>
      </c>
      <c r="L179" s="4">
        <v>26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30435.56</v>
      </c>
      <c r="X179" s="4">
        <v>1</v>
      </c>
      <c r="Y179" s="4">
        <v>30435.56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224</v>
      </c>
      <c r="F180" s="4">
        <f>ROUND(Source!AR152,O180)</f>
        <v>634644.42000000004</v>
      </c>
      <c r="G180" s="4" t="s">
        <v>109</v>
      </c>
      <c r="H180" s="4" t="s">
        <v>110</v>
      </c>
      <c r="I180" s="4"/>
      <c r="J180" s="4"/>
      <c r="K180" s="4">
        <v>224</v>
      </c>
      <c r="L180" s="4">
        <v>27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634644.42000000004</v>
      </c>
      <c r="X180" s="4">
        <v>1</v>
      </c>
      <c r="Y180" s="4">
        <v>634644.42000000004</v>
      </c>
      <c r="Z180" s="4"/>
      <c r="AA180" s="4"/>
      <c r="AB180" s="4"/>
    </row>
    <row r="182" spans="1:206" x14ac:dyDescent="0.2">
      <c r="A182" s="2">
        <v>51</v>
      </c>
      <c r="B182" s="2">
        <f>B12</f>
        <v>217</v>
      </c>
      <c r="C182" s="2">
        <f>A12</f>
        <v>1</v>
      </c>
      <c r="D182" s="2">
        <f>ROW(A12)</f>
        <v>12</v>
      </c>
      <c r="E182" s="2"/>
      <c r="F182" s="2" t="str">
        <f>IF(F12&lt;&gt;"",F12,"")</f>
        <v>02-01-02</v>
      </c>
      <c r="G182" s="2" t="str">
        <f>IF(G12&lt;&gt;"",G12,"")</f>
        <v>Строительство КЛ - 10кВ открыто_кор</v>
      </c>
      <c r="H182" s="2">
        <v>0</v>
      </c>
      <c r="I182" s="2"/>
      <c r="J182" s="2"/>
      <c r="K182" s="2"/>
      <c r="L182" s="2"/>
      <c r="M182" s="2"/>
      <c r="N182" s="2"/>
      <c r="O182" s="2">
        <f t="shared" ref="O182:T182" si="142">ROUND(O152,2)</f>
        <v>530158.26</v>
      </c>
      <c r="P182" s="2">
        <f t="shared" si="142"/>
        <v>444368.3</v>
      </c>
      <c r="Q182" s="2">
        <f t="shared" si="142"/>
        <v>15707.06</v>
      </c>
      <c r="R182" s="2">
        <f t="shared" si="142"/>
        <v>5509.52</v>
      </c>
      <c r="S182" s="2">
        <f t="shared" si="142"/>
        <v>70082.899999999994</v>
      </c>
      <c r="T182" s="2">
        <f t="shared" si="142"/>
        <v>0</v>
      </c>
      <c r="U182" s="2">
        <f>U152</f>
        <v>170.44004028040004</v>
      </c>
      <c r="V182" s="2">
        <f>V152</f>
        <v>0</v>
      </c>
      <c r="W182" s="2">
        <f>ROUND(W152,2)</f>
        <v>0</v>
      </c>
      <c r="X182" s="2">
        <f>ROUND(X152,2)</f>
        <v>65235.360000000001</v>
      </c>
      <c r="Y182" s="2">
        <f>ROUND(Y152,2)</f>
        <v>30435.56</v>
      </c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>
        <f t="shared" ref="AO182:BD182" si="143">ROUND(AO152,2)</f>
        <v>0</v>
      </c>
      <c r="AP182" s="2">
        <f t="shared" si="143"/>
        <v>0</v>
      </c>
      <c r="AQ182" s="2">
        <f t="shared" si="143"/>
        <v>0</v>
      </c>
      <c r="AR182" s="2">
        <f t="shared" si="143"/>
        <v>634644.42000000004</v>
      </c>
      <c r="AS182" s="2">
        <f t="shared" si="143"/>
        <v>78589.36</v>
      </c>
      <c r="AT182" s="2">
        <f t="shared" si="143"/>
        <v>556055.06000000006</v>
      </c>
      <c r="AU182" s="2">
        <f t="shared" si="143"/>
        <v>0</v>
      </c>
      <c r="AV182" s="2">
        <f t="shared" si="143"/>
        <v>444368.3</v>
      </c>
      <c r="AW182" s="2">
        <f t="shared" si="143"/>
        <v>444368.3</v>
      </c>
      <c r="AX182" s="2">
        <f t="shared" si="143"/>
        <v>0</v>
      </c>
      <c r="AY182" s="2">
        <f t="shared" si="143"/>
        <v>444368.3</v>
      </c>
      <c r="AZ182" s="2">
        <f t="shared" si="143"/>
        <v>0</v>
      </c>
      <c r="BA182" s="2">
        <f t="shared" si="143"/>
        <v>0</v>
      </c>
      <c r="BB182" s="2">
        <f t="shared" si="143"/>
        <v>0</v>
      </c>
      <c r="BC182" s="2">
        <f t="shared" si="143"/>
        <v>0</v>
      </c>
      <c r="BD182" s="2">
        <f t="shared" si="143"/>
        <v>0</v>
      </c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>
        <v>0</v>
      </c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201</v>
      </c>
      <c r="F184" s="4">
        <f>ROUND(Source!O182,O184)</f>
        <v>530158.26</v>
      </c>
      <c r="G184" s="4" t="s">
        <v>57</v>
      </c>
      <c r="H184" s="4" t="s">
        <v>58</v>
      </c>
      <c r="I184" s="4"/>
      <c r="J184" s="4"/>
      <c r="K184" s="4">
        <v>201</v>
      </c>
      <c r="L184" s="4">
        <v>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530158.26</v>
      </c>
      <c r="X184" s="4">
        <v>1</v>
      </c>
      <c r="Y184" s="4">
        <v>530158.26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202</v>
      </c>
      <c r="F185" s="4">
        <f>ROUND(Source!P182,O185)</f>
        <v>444368.3</v>
      </c>
      <c r="G185" s="4" t="s">
        <v>59</v>
      </c>
      <c r="H185" s="4" t="s">
        <v>60</v>
      </c>
      <c r="I185" s="4"/>
      <c r="J185" s="4"/>
      <c r="K185" s="4">
        <v>202</v>
      </c>
      <c r="L185" s="4">
        <v>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444368.3</v>
      </c>
      <c r="X185" s="4">
        <v>1</v>
      </c>
      <c r="Y185" s="4">
        <v>444368.3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222</v>
      </c>
      <c r="F186" s="4">
        <f>ROUND(Source!AO182,O186)</f>
        <v>0</v>
      </c>
      <c r="G186" s="4" t="s">
        <v>61</v>
      </c>
      <c r="H186" s="4" t="s">
        <v>62</v>
      </c>
      <c r="I186" s="4"/>
      <c r="J186" s="4"/>
      <c r="K186" s="4">
        <v>222</v>
      </c>
      <c r="L186" s="4">
        <v>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225</v>
      </c>
      <c r="F187" s="4">
        <f>ROUND(Source!AV182,O187)</f>
        <v>444368.3</v>
      </c>
      <c r="G187" s="4" t="s">
        <v>63</v>
      </c>
      <c r="H187" s="4" t="s">
        <v>64</v>
      </c>
      <c r="I187" s="4"/>
      <c r="J187" s="4"/>
      <c r="K187" s="4">
        <v>225</v>
      </c>
      <c r="L187" s="4">
        <v>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444368.3</v>
      </c>
      <c r="X187" s="4">
        <v>1</v>
      </c>
      <c r="Y187" s="4">
        <v>444368.3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226</v>
      </c>
      <c r="F188" s="4">
        <f>ROUND(Source!AW182,O188)</f>
        <v>444368.3</v>
      </c>
      <c r="G188" s="4" t="s">
        <v>65</v>
      </c>
      <c r="H188" s="4" t="s">
        <v>66</v>
      </c>
      <c r="I188" s="4"/>
      <c r="J188" s="4"/>
      <c r="K188" s="4">
        <v>226</v>
      </c>
      <c r="L188" s="4">
        <v>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444368.3</v>
      </c>
      <c r="X188" s="4">
        <v>1</v>
      </c>
      <c r="Y188" s="4">
        <v>444368.3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227</v>
      </c>
      <c r="F189" s="4">
        <f>ROUND(Source!AX182,O189)</f>
        <v>0</v>
      </c>
      <c r="G189" s="4" t="s">
        <v>67</v>
      </c>
      <c r="H189" s="4" t="s">
        <v>68</v>
      </c>
      <c r="I189" s="4"/>
      <c r="J189" s="4"/>
      <c r="K189" s="4">
        <v>227</v>
      </c>
      <c r="L189" s="4">
        <v>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228</v>
      </c>
      <c r="F190" s="4">
        <f>ROUND(Source!AY182,O190)</f>
        <v>444368.3</v>
      </c>
      <c r="G190" s="4" t="s">
        <v>69</v>
      </c>
      <c r="H190" s="4" t="s">
        <v>70</v>
      </c>
      <c r="I190" s="4"/>
      <c r="J190" s="4"/>
      <c r="K190" s="4">
        <v>228</v>
      </c>
      <c r="L190" s="4">
        <v>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444368.3</v>
      </c>
      <c r="X190" s="4">
        <v>1</v>
      </c>
      <c r="Y190" s="4">
        <v>444368.3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216</v>
      </c>
      <c r="F191" s="4">
        <f>ROUND(Source!AP182,O191)</f>
        <v>0</v>
      </c>
      <c r="G191" s="4" t="s">
        <v>71</v>
      </c>
      <c r="H191" s="4" t="s">
        <v>72</v>
      </c>
      <c r="I191" s="4"/>
      <c r="J191" s="4"/>
      <c r="K191" s="4">
        <v>216</v>
      </c>
      <c r="L191" s="4">
        <v>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223</v>
      </c>
      <c r="F192" s="4">
        <f>ROUND(Source!AQ182,O192)</f>
        <v>0</v>
      </c>
      <c r="G192" s="4" t="s">
        <v>73</v>
      </c>
      <c r="H192" s="4" t="s">
        <v>74</v>
      </c>
      <c r="I192" s="4"/>
      <c r="J192" s="4"/>
      <c r="K192" s="4">
        <v>223</v>
      </c>
      <c r="L192" s="4">
        <v>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229</v>
      </c>
      <c r="F193" s="4">
        <f>ROUND(Source!AZ182,O193)</f>
        <v>0</v>
      </c>
      <c r="G193" s="4" t="s">
        <v>75</v>
      </c>
      <c r="H193" s="4" t="s">
        <v>76</v>
      </c>
      <c r="I193" s="4"/>
      <c r="J193" s="4"/>
      <c r="K193" s="4">
        <v>229</v>
      </c>
      <c r="L193" s="4">
        <v>10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203</v>
      </c>
      <c r="F194" s="4">
        <f>ROUND(Source!Q182,O194)</f>
        <v>15707.06</v>
      </c>
      <c r="G194" s="4" t="s">
        <v>77</v>
      </c>
      <c r="H194" s="4" t="s">
        <v>78</v>
      </c>
      <c r="I194" s="4"/>
      <c r="J194" s="4"/>
      <c r="K194" s="4">
        <v>203</v>
      </c>
      <c r="L194" s="4">
        <v>11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15707.06</v>
      </c>
      <c r="X194" s="4">
        <v>1</v>
      </c>
      <c r="Y194" s="4">
        <v>15707.06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231</v>
      </c>
      <c r="F195" s="4">
        <f>ROUND(Source!BB182,O195)</f>
        <v>0</v>
      </c>
      <c r="G195" s="4" t="s">
        <v>79</v>
      </c>
      <c r="H195" s="4" t="s">
        <v>80</v>
      </c>
      <c r="I195" s="4"/>
      <c r="J195" s="4"/>
      <c r="K195" s="4">
        <v>231</v>
      </c>
      <c r="L195" s="4">
        <v>12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204</v>
      </c>
      <c r="F196" s="4">
        <f>ROUND(Source!R182,O196)</f>
        <v>5509.52</v>
      </c>
      <c r="G196" s="4" t="s">
        <v>81</v>
      </c>
      <c r="H196" s="4" t="s">
        <v>82</v>
      </c>
      <c r="I196" s="4"/>
      <c r="J196" s="4"/>
      <c r="K196" s="4">
        <v>204</v>
      </c>
      <c r="L196" s="4">
        <v>13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5509.52</v>
      </c>
      <c r="X196" s="4">
        <v>1</v>
      </c>
      <c r="Y196" s="4">
        <v>5509.52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205</v>
      </c>
      <c r="F197" s="4">
        <f>ROUND(Source!S182,O197)</f>
        <v>70082.899999999994</v>
      </c>
      <c r="G197" s="4" t="s">
        <v>83</v>
      </c>
      <c r="H197" s="4" t="s">
        <v>84</v>
      </c>
      <c r="I197" s="4"/>
      <c r="J197" s="4"/>
      <c r="K197" s="4">
        <v>205</v>
      </c>
      <c r="L197" s="4">
        <v>14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70082.899999999994</v>
      </c>
      <c r="X197" s="4">
        <v>1</v>
      </c>
      <c r="Y197" s="4">
        <v>70082.899999999994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232</v>
      </c>
      <c r="F198" s="4">
        <f>ROUND(Source!BC182,O198)</f>
        <v>0</v>
      </c>
      <c r="G198" s="4" t="s">
        <v>85</v>
      </c>
      <c r="H198" s="4" t="s">
        <v>86</v>
      </c>
      <c r="I198" s="4"/>
      <c r="J198" s="4"/>
      <c r="K198" s="4">
        <v>232</v>
      </c>
      <c r="L198" s="4">
        <v>15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214</v>
      </c>
      <c r="F199" s="4">
        <f>ROUND(Source!AS182,O199)</f>
        <v>78589.36</v>
      </c>
      <c r="G199" s="4" t="s">
        <v>87</v>
      </c>
      <c r="H199" s="4" t="s">
        <v>88</v>
      </c>
      <c r="I199" s="4"/>
      <c r="J199" s="4"/>
      <c r="K199" s="4">
        <v>214</v>
      </c>
      <c r="L199" s="4">
        <v>16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78589.36</v>
      </c>
      <c r="X199" s="4">
        <v>1</v>
      </c>
      <c r="Y199" s="4">
        <v>78589.36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215</v>
      </c>
      <c r="F200" s="4">
        <f>ROUND(Source!AT182,O200)</f>
        <v>556055.06000000006</v>
      </c>
      <c r="G200" s="4" t="s">
        <v>89</v>
      </c>
      <c r="H200" s="4" t="s">
        <v>90</v>
      </c>
      <c r="I200" s="4"/>
      <c r="J200" s="4"/>
      <c r="K200" s="4">
        <v>215</v>
      </c>
      <c r="L200" s="4">
        <v>17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556055.06000000006</v>
      </c>
      <c r="X200" s="4">
        <v>1</v>
      </c>
      <c r="Y200" s="4">
        <v>556055.06000000006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217</v>
      </c>
      <c r="F201" s="4">
        <f>ROUND(Source!AU182,O201)</f>
        <v>0</v>
      </c>
      <c r="G201" s="4" t="s">
        <v>91</v>
      </c>
      <c r="H201" s="4" t="s">
        <v>92</v>
      </c>
      <c r="I201" s="4"/>
      <c r="J201" s="4"/>
      <c r="K201" s="4">
        <v>217</v>
      </c>
      <c r="L201" s="4">
        <v>18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230</v>
      </c>
      <c r="F202" s="4">
        <f>ROUND(Source!BA182,O202)</f>
        <v>0</v>
      </c>
      <c r="G202" s="4" t="s">
        <v>93</v>
      </c>
      <c r="H202" s="4" t="s">
        <v>94</v>
      </c>
      <c r="I202" s="4"/>
      <c r="J202" s="4"/>
      <c r="K202" s="4">
        <v>230</v>
      </c>
      <c r="L202" s="4">
        <v>19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206</v>
      </c>
      <c r="F203" s="4">
        <f>ROUND(Source!T182,O203)</f>
        <v>0</v>
      </c>
      <c r="G203" s="4" t="s">
        <v>95</v>
      </c>
      <c r="H203" s="4" t="s">
        <v>96</v>
      </c>
      <c r="I203" s="4"/>
      <c r="J203" s="4"/>
      <c r="K203" s="4">
        <v>206</v>
      </c>
      <c r="L203" s="4">
        <v>20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207</v>
      </c>
      <c r="F204" s="4">
        <f>Source!U182</f>
        <v>170.44004028040004</v>
      </c>
      <c r="G204" s="4" t="s">
        <v>97</v>
      </c>
      <c r="H204" s="4" t="s">
        <v>98</v>
      </c>
      <c r="I204" s="4"/>
      <c r="J204" s="4"/>
      <c r="K204" s="4">
        <v>207</v>
      </c>
      <c r="L204" s="4">
        <v>21</v>
      </c>
      <c r="M204" s="4">
        <v>3</v>
      </c>
      <c r="N204" s="4" t="s">
        <v>3</v>
      </c>
      <c r="O204" s="4">
        <v>-1</v>
      </c>
      <c r="P204" s="4"/>
      <c r="Q204" s="4"/>
      <c r="R204" s="4"/>
      <c r="S204" s="4"/>
      <c r="T204" s="4"/>
      <c r="U204" s="4"/>
      <c r="V204" s="4"/>
      <c r="W204" s="4">
        <v>170.44004028039998</v>
      </c>
      <c r="X204" s="4">
        <v>1</v>
      </c>
      <c r="Y204" s="4">
        <v>170.44004028039998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208</v>
      </c>
      <c r="F205" s="4">
        <f>Source!V182</f>
        <v>0</v>
      </c>
      <c r="G205" s="4" t="s">
        <v>99</v>
      </c>
      <c r="H205" s="4" t="s">
        <v>100</v>
      </c>
      <c r="I205" s="4"/>
      <c r="J205" s="4"/>
      <c r="K205" s="4">
        <v>208</v>
      </c>
      <c r="L205" s="4">
        <v>22</v>
      </c>
      <c r="M205" s="4">
        <v>3</v>
      </c>
      <c r="N205" s="4" t="s">
        <v>3</v>
      </c>
      <c r="O205" s="4">
        <v>-1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209</v>
      </c>
      <c r="F206" s="4">
        <f>ROUND(Source!W182,O206)</f>
        <v>0</v>
      </c>
      <c r="G206" s="4" t="s">
        <v>101</v>
      </c>
      <c r="H206" s="4" t="s">
        <v>102</v>
      </c>
      <c r="I206" s="4"/>
      <c r="J206" s="4"/>
      <c r="K206" s="4">
        <v>209</v>
      </c>
      <c r="L206" s="4">
        <v>23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233</v>
      </c>
      <c r="F207" s="4">
        <f>ROUND(Source!BD182,O207)</f>
        <v>0</v>
      </c>
      <c r="G207" s="4" t="s">
        <v>103</v>
      </c>
      <c r="H207" s="4" t="s">
        <v>104</v>
      </c>
      <c r="I207" s="4"/>
      <c r="J207" s="4"/>
      <c r="K207" s="4">
        <v>233</v>
      </c>
      <c r="L207" s="4">
        <v>24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210</v>
      </c>
      <c r="F208" s="4">
        <f>ROUND(Source!X182,O208)</f>
        <v>65235.360000000001</v>
      </c>
      <c r="G208" s="4" t="s">
        <v>105</v>
      </c>
      <c r="H208" s="4" t="s">
        <v>106</v>
      </c>
      <c r="I208" s="4"/>
      <c r="J208" s="4"/>
      <c r="K208" s="4">
        <v>210</v>
      </c>
      <c r="L208" s="4">
        <v>25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65235.360000000001</v>
      </c>
      <c r="X208" s="4">
        <v>1</v>
      </c>
      <c r="Y208" s="4">
        <v>65235.360000000001</v>
      </c>
      <c r="Z208" s="4"/>
      <c r="AA208" s="4"/>
      <c r="AB208" s="4"/>
    </row>
    <row r="209" spans="1:50" x14ac:dyDescent="0.2">
      <c r="A209" s="4">
        <v>50</v>
      </c>
      <c r="B209" s="4">
        <v>0</v>
      </c>
      <c r="C209" s="4">
        <v>0</v>
      </c>
      <c r="D209" s="4">
        <v>1</v>
      </c>
      <c r="E209" s="4">
        <v>211</v>
      </c>
      <c r="F209" s="4">
        <f>ROUND(Source!Y182,O209)</f>
        <v>30435.56</v>
      </c>
      <c r="G209" s="4" t="s">
        <v>107</v>
      </c>
      <c r="H209" s="4" t="s">
        <v>108</v>
      </c>
      <c r="I209" s="4"/>
      <c r="J209" s="4"/>
      <c r="K209" s="4">
        <v>211</v>
      </c>
      <c r="L209" s="4">
        <v>26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30435.56</v>
      </c>
      <c r="X209" s="4">
        <v>1</v>
      </c>
      <c r="Y209" s="4">
        <v>30435.56</v>
      </c>
      <c r="Z209" s="4"/>
      <c r="AA209" s="4"/>
      <c r="AB209" s="4"/>
    </row>
    <row r="210" spans="1:50" x14ac:dyDescent="0.2">
      <c r="A210" s="4">
        <v>50</v>
      </c>
      <c r="B210" s="4">
        <v>0</v>
      </c>
      <c r="C210" s="4">
        <v>0</v>
      </c>
      <c r="D210" s="4">
        <v>1</v>
      </c>
      <c r="E210" s="4">
        <v>224</v>
      </c>
      <c r="F210" s="4">
        <f>ROUND(Source!AR182,O210)</f>
        <v>634644.42000000004</v>
      </c>
      <c r="G210" s="4" t="s">
        <v>109</v>
      </c>
      <c r="H210" s="4" t="s">
        <v>110</v>
      </c>
      <c r="I210" s="4"/>
      <c r="J210" s="4"/>
      <c r="K210" s="4">
        <v>224</v>
      </c>
      <c r="L210" s="4">
        <v>27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634644.42000000004</v>
      </c>
      <c r="X210" s="4">
        <v>1</v>
      </c>
      <c r="Y210" s="4">
        <v>634644.42000000004</v>
      </c>
      <c r="Z210" s="4"/>
      <c r="AA210" s="4"/>
      <c r="AB210" s="4"/>
    </row>
    <row r="213" spans="1:50" x14ac:dyDescent="0.2">
      <c r="A213">
        <v>70</v>
      </c>
      <c r="B213">
        <v>1</v>
      </c>
      <c r="D213">
        <v>1</v>
      </c>
      <c r="E213" t="s">
        <v>200</v>
      </c>
      <c r="F213" t="s">
        <v>201</v>
      </c>
      <c r="G213">
        <v>0</v>
      </c>
      <c r="H213">
        <v>0</v>
      </c>
      <c r="I213" t="s">
        <v>3</v>
      </c>
      <c r="J213">
        <v>0</v>
      </c>
      <c r="K213">
        <v>0</v>
      </c>
      <c r="L213" t="s">
        <v>3</v>
      </c>
      <c r="M213" t="s">
        <v>3</v>
      </c>
      <c r="N213">
        <v>0</v>
      </c>
      <c r="P213" t="s">
        <v>3</v>
      </c>
    </row>
    <row r="215" spans="1:50" x14ac:dyDescent="0.2">
      <c r="A215">
        <v>-1</v>
      </c>
    </row>
    <row r="217" spans="1:50" x14ac:dyDescent="0.2">
      <c r="A217" s="3">
        <v>75</v>
      </c>
      <c r="B217" s="3" t="s">
        <v>202</v>
      </c>
      <c r="C217" s="3">
        <v>2024</v>
      </c>
      <c r="D217" s="3">
        <v>0</v>
      </c>
      <c r="E217" s="3">
        <v>7</v>
      </c>
      <c r="F217" s="3"/>
      <c r="G217" s="3">
        <v>0</v>
      </c>
      <c r="H217" s="3">
        <v>2</v>
      </c>
      <c r="I217" s="3">
        <v>1</v>
      </c>
      <c r="J217" s="3">
        <v>1</v>
      </c>
      <c r="K217" s="3">
        <v>95</v>
      </c>
      <c r="L217" s="3">
        <v>65</v>
      </c>
      <c r="M217" s="3">
        <v>0</v>
      </c>
      <c r="N217" s="3">
        <v>60231587</v>
      </c>
      <c r="O217" s="3">
        <v>1</v>
      </c>
    </row>
    <row r="218" spans="1:50" x14ac:dyDescent="0.2">
      <c r="A218" s="5">
        <v>1</v>
      </c>
      <c r="B218" s="5" t="s">
        <v>203</v>
      </c>
      <c r="C218" s="5" t="s">
        <v>204</v>
      </c>
      <c r="D218" s="5">
        <v>2024</v>
      </c>
      <c r="E218" s="5">
        <v>7</v>
      </c>
      <c r="F218" s="5">
        <v>1</v>
      </c>
      <c r="G218" s="5">
        <v>1</v>
      </c>
      <c r="H218" s="5">
        <v>0</v>
      </c>
      <c r="I218" s="5">
        <v>2</v>
      </c>
      <c r="J218" s="5">
        <v>1</v>
      </c>
      <c r="K218" s="5">
        <v>9.74</v>
      </c>
      <c r="L218" s="5">
        <v>7.11</v>
      </c>
      <c r="M218" s="5">
        <v>1</v>
      </c>
      <c r="N218" s="5">
        <v>1</v>
      </c>
      <c r="O218" s="5">
        <v>9.74</v>
      </c>
      <c r="P218" s="5">
        <v>7.11</v>
      </c>
      <c r="Q218" s="5">
        <v>1</v>
      </c>
      <c r="R218" s="5" t="s">
        <v>3</v>
      </c>
      <c r="S218" s="5" t="s">
        <v>3</v>
      </c>
      <c r="T218" s="5" t="s">
        <v>3</v>
      </c>
      <c r="U218" s="5" t="s">
        <v>3</v>
      </c>
      <c r="V218" s="5" t="s">
        <v>3</v>
      </c>
      <c r="W218" s="5" t="s">
        <v>3</v>
      </c>
      <c r="X218" s="5" t="s">
        <v>3</v>
      </c>
      <c r="Y218" s="5" t="s">
        <v>3</v>
      </c>
      <c r="Z218" s="5" t="s">
        <v>3</v>
      </c>
      <c r="AA218" s="5" t="s">
        <v>205</v>
      </c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>
        <v>60231588</v>
      </c>
      <c r="AO218" s="5"/>
      <c r="AP218" s="5"/>
      <c r="AQ218" s="5"/>
      <c r="AR218" s="5"/>
      <c r="AS218" s="5"/>
      <c r="AT218" s="5"/>
      <c r="AU218" s="5"/>
      <c r="AV218" s="5"/>
      <c r="AW218" s="5"/>
      <c r="AX218" s="5"/>
    </row>
    <row r="222" spans="1:50" x14ac:dyDescent="0.2">
      <c r="A222">
        <v>65</v>
      </c>
      <c r="C222">
        <v>1</v>
      </c>
      <c r="D222">
        <v>0</v>
      </c>
      <c r="E22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278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3</v>
      </c>
      <c r="N12" s="1"/>
      <c r="O12" s="1">
        <v>0</v>
      </c>
      <c r="P12" s="1">
        <v>0</v>
      </c>
      <c r="Q12" s="1">
        <v>2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60231587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4</v>
      </c>
      <c r="D16" s="6" t="s">
        <v>21</v>
      </c>
      <c r="E16" s="7">
        <f>ROUND((Source!F169)/1000,2)</f>
        <v>78.59</v>
      </c>
      <c r="F16" s="7">
        <f>ROUND((Source!F170)/1000,2)</f>
        <v>556.05999999999995</v>
      </c>
      <c r="G16" s="7">
        <f>ROUND((Source!F161)/1000,2)</f>
        <v>0</v>
      </c>
      <c r="H16" s="7">
        <f>ROUND((Source!F171)/1000+(Source!F172)/1000,2)</f>
        <v>0</v>
      </c>
      <c r="I16" s="7">
        <f>E16+F16+G16+H16</f>
        <v>634.65</v>
      </c>
      <c r="J16" s="7">
        <f>ROUND((Source!F167+Source!F166)/1000,2)</f>
        <v>75.59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530158.26</v>
      </c>
      <c r="AU16" s="7">
        <v>444368.3</v>
      </c>
      <c r="AV16" s="7">
        <v>0</v>
      </c>
      <c r="AW16" s="7">
        <v>0</v>
      </c>
      <c r="AX16" s="7">
        <v>0</v>
      </c>
      <c r="AY16" s="7">
        <v>15707.06</v>
      </c>
      <c r="AZ16" s="7">
        <v>5509.52</v>
      </c>
      <c r="BA16" s="7">
        <v>70082.899999999994</v>
      </c>
      <c r="BB16" s="7">
        <v>78589.36</v>
      </c>
      <c r="BC16" s="7">
        <v>556055.06000000006</v>
      </c>
      <c r="BD16" s="7">
        <v>0</v>
      </c>
      <c r="BE16" s="7">
        <v>0</v>
      </c>
      <c r="BF16" s="7">
        <v>170.44004028039998</v>
      </c>
      <c r="BG16" s="7">
        <v>0</v>
      </c>
      <c r="BH16" s="7">
        <v>0</v>
      </c>
      <c r="BI16" s="7">
        <v>65235.360000000001</v>
      </c>
      <c r="BJ16" s="7">
        <v>30435.56</v>
      </c>
      <c r="BK16" s="7">
        <v>634644.42000000004</v>
      </c>
    </row>
    <row r="18" spans="1:19" x14ac:dyDescent="0.2">
      <c r="A18">
        <v>51</v>
      </c>
      <c r="E18" s="8">
        <f>SUMIF(A16:A17,3,E16:E17)</f>
        <v>78.59</v>
      </c>
      <c r="F18" s="8">
        <f>SUMIF(A16:A17,3,F16:F17)</f>
        <v>556.05999999999995</v>
      </c>
      <c r="G18" s="8">
        <f>SUMIF(A16:A17,3,G16:G17)</f>
        <v>0</v>
      </c>
      <c r="H18" s="8">
        <f>SUMIF(A16:A17,3,H16:H17)</f>
        <v>0</v>
      </c>
      <c r="I18" s="8">
        <f>SUMIF(A16:A17,3,I16:I17)</f>
        <v>634.65</v>
      </c>
      <c r="J18" s="8">
        <f>SUMIF(A16:A17,3,J16:J17)</f>
        <v>75.59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530158.26</v>
      </c>
      <c r="G20" s="4" t="s">
        <v>57</v>
      </c>
      <c r="H20" s="4" t="s">
        <v>58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444368.3</v>
      </c>
      <c r="G21" s="4" t="s">
        <v>59</v>
      </c>
      <c r="H21" s="4" t="s">
        <v>60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61</v>
      </c>
      <c r="H22" s="4" t="s">
        <v>62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444368.3</v>
      </c>
      <c r="G23" s="4" t="s">
        <v>63</v>
      </c>
      <c r="H23" s="4" t="s">
        <v>64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444368.3</v>
      </c>
      <c r="G24" s="4" t="s">
        <v>65</v>
      </c>
      <c r="H24" s="4" t="s">
        <v>66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67</v>
      </c>
      <c r="H25" s="4" t="s">
        <v>68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444368.3</v>
      </c>
      <c r="G26" s="4" t="s">
        <v>69</v>
      </c>
      <c r="H26" s="4" t="s">
        <v>70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71</v>
      </c>
      <c r="H27" s="4" t="s">
        <v>72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73</v>
      </c>
      <c r="H28" s="4" t="s">
        <v>74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75</v>
      </c>
      <c r="H29" s="4" t="s">
        <v>76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15707.06</v>
      </c>
      <c r="G30" s="4" t="s">
        <v>77</v>
      </c>
      <c r="H30" s="4" t="s">
        <v>78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79</v>
      </c>
      <c r="H31" s="4" t="s">
        <v>80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5509.52</v>
      </c>
      <c r="G32" s="4" t="s">
        <v>81</v>
      </c>
      <c r="H32" s="4" t="s">
        <v>82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70082.899999999994</v>
      </c>
      <c r="G33" s="4" t="s">
        <v>83</v>
      </c>
      <c r="H33" s="4" t="s">
        <v>84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85</v>
      </c>
      <c r="H34" s="4" t="s">
        <v>86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78589.36</v>
      </c>
      <c r="G35" s="4" t="s">
        <v>87</v>
      </c>
      <c r="H35" s="4" t="s">
        <v>88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556055.06000000006</v>
      </c>
      <c r="G36" s="4" t="s">
        <v>89</v>
      </c>
      <c r="H36" s="4" t="s">
        <v>90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91</v>
      </c>
      <c r="H37" s="4" t="s">
        <v>92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93</v>
      </c>
      <c r="H38" s="4" t="s">
        <v>94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95</v>
      </c>
      <c r="H39" s="4" t="s">
        <v>96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170.44004028039998</v>
      </c>
      <c r="G40" s="4" t="s">
        <v>97</v>
      </c>
      <c r="H40" s="4" t="s">
        <v>98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99</v>
      </c>
      <c r="H41" s="4" t="s">
        <v>100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101</v>
      </c>
      <c r="H42" s="4" t="s">
        <v>102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103</v>
      </c>
      <c r="H43" s="4" t="s">
        <v>104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65235.360000000001</v>
      </c>
      <c r="G44" s="4" t="s">
        <v>105</v>
      </c>
      <c r="H44" s="4" t="s">
        <v>106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30435.56</v>
      </c>
      <c r="G45" s="4" t="s">
        <v>107</v>
      </c>
      <c r="H45" s="4" t="s">
        <v>108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634644.42000000004</v>
      </c>
      <c r="G46" s="4" t="s">
        <v>109</v>
      </c>
      <c r="H46" s="4" t="s">
        <v>110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202</v>
      </c>
      <c r="C51" s="3">
        <v>2024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60231587</v>
      </c>
      <c r="O51" s="3">
        <v>1</v>
      </c>
    </row>
    <row r="52" spans="1:50" x14ac:dyDescent="0.2">
      <c r="A52" s="5">
        <v>1</v>
      </c>
      <c r="B52" s="5" t="s">
        <v>203</v>
      </c>
      <c r="C52" s="5" t="s">
        <v>204</v>
      </c>
      <c r="D52" s="5">
        <v>2024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9.74</v>
      </c>
      <c r="L52" s="5">
        <v>7.11</v>
      </c>
      <c r="M52" s="5">
        <v>1</v>
      </c>
      <c r="N52" s="5">
        <v>1</v>
      </c>
      <c r="O52" s="5">
        <v>9.74</v>
      </c>
      <c r="P52" s="5">
        <v>7.11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205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60231588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60231587</v>
      </c>
      <c r="C1">
        <v>60231825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207</v>
      </c>
      <c r="J1" t="s">
        <v>3</v>
      </c>
      <c r="K1" t="s">
        <v>208</v>
      </c>
      <c r="L1">
        <v>1191</v>
      </c>
      <c r="N1">
        <v>1013</v>
      </c>
      <c r="O1" t="s">
        <v>209</v>
      </c>
      <c r="P1" t="s">
        <v>209</v>
      </c>
      <c r="Q1">
        <v>1</v>
      </c>
      <c r="W1">
        <v>0</v>
      </c>
      <c r="X1">
        <v>476480486</v>
      </c>
      <c r="Y1">
        <f t="shared" ref="Y1:Y7" si="0">(AT1*1.1)</f>
        <v>3.2450000000000006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2.95</v>
      </c>
      <c r="AU1" t="s">
        <v>29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0.32417550000000001</v>
      </c>
      <c r="CW1">
        <v>0</v>
      </c>
      <c r="CX1">
        <f>ROUND(Y1*Source!I28,9)</f>
        <v>0.32417550000000001</v>
      </c>
      <c r="CY1">
        <f>AD1</f>
        <v>0</v>
      </c>
      <c r="CZ1">
        <f>AH1</f>
        <v>0</v>
      </c>
      <c r="DA1">
        <f>AL1</f>
        <v>1</v>
      </c>
      <c r="DB1">
        <f t="shared" ref="DB1:DB7" si="1">ROUND((ROUND(AT1*CZ1,2)*1.1),6)</f>
        <v>0</v>
      </c>
      <c r="DC1">
        <f t="shared" ref="DC1:DC7" si="2">ROUND((ROUND(AT1*AG1,2)*1.1),6)</f>
        <v>0</v>
      </c>
      <c r="DD1" t="s">
        <v>3</v>
      </c>
      <c r="DE1" t="s">
        <v>3</v>
      </c>
      <c r="DF1">
        <f t="shared" ref="DF1:DF20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46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60231587</v>
      </c>
      <c r="C2">
        <v>60231825</v>
      </c>
      <c r="D2">
        <v>30595241</v>
      </c>
      <c r="E2">
        <v>1</v>
      </c>
      <c r="F2">
        <v>1</v>
      </c>
      <c r="G2">
        <v>30515945</v>
      </c>
      <c r="H2">
        <v>2</v>
      </c>
      <c r="I2" t="s">
        <v>210</v>
      </c>
      <c r="J2" t="s">
        <v>211</v>
      </c>
      <c r="K2" t="s">
        <v>212</v>
      </c>
      <c r="L2">
        <v>1368</v>
      </c>
      <c r="N2">
        <v>1011</v>
      </c>
      <c r="O2" t="s">
        <v>213</v>
      </c>
      <c r="P2" t="s">
        <v>213</v>
      </c>
      <c r="Q2">
        <v>1</v>
      </c>
      <c r="W2">
        <v>0</v>
      </c>
      <c r="X2">
        <v>-1749824860</v>
      </c>
      <c r="Y2">
        <f t="shared" si="0"/>
        <v>8.1554000000000002</v>
      </c>
      <c r="AA2">
        <v>0</v>
      </c>
      <c r="AB2">
        <v>2139.58</v>
      </c>
      <c r="AC2">
        <v>598.12</v>
      </c>
      <c r="AD2">
        <v>0</v>
      </c>
      <c r="AE2">
        <v>0</v>
      </c>
      <c r="AF2">
        <v>147.49</v>
      </c>
      <c r="AG2">
        <v>14.54</v>
      </c>
      <c r="AH2">
        <v>0</v>
      </c>
      <c r="AI2">
        <v>1</v>
      </c>
      <c r="AJ2">
        <v>12.17</v>
      </c>
      <c r="AK2">
        <v>34.51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7.4139999999999997</v>
      </c>
      <c r="AU2" t="s">
        <v>29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0.81472445999999998</v>
      </c>
      <c r="CY2">
        <f>AB2</f>
        <v>2139.58</v>
      </c>
      <c r="CZ2">
        <f>AF2</f>
        <v>147.49</v>
      </c>
      <c r="DA2">
        <f>AJ2</f>
        <v>12.17</v>
      </c>
      <c r="DB2">
        <f t="shared" si="1"/>
        <v>1202.8389999999999</v>
      </c>
      <c r="DC2">
        <f t="shared" si="2"/>
        <v>118.58</v>
      </c>
      <c r="DD2" t="s">
        <v>3</v>
      </c>
      <c r="DE2" t="s">
        <v>3</v>
      </c>
      <c r="DF2">
        <f t="shared" si="3"/>
        <v>0</v>
      </c>
      <c r="DG2">
        <f>ROUND(ROUND(AF2*AJ2,2)*CX2,2)</f>
        <v>1462.39</v>
      </c>
      <c r="DH2">
        <f>ROUND(ROUND(AG2*AK2,2)*CX2,2)</f>
        <v>408.81</v>
      </c>
      <c r="DI2">
        <f t="shared" si="4"/>
        <v>0</v>
      </c>
      <c r="DJ2">
        <f>DG2</f>
        <v>1462.39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60231587</v>
      </c>
      <c r="C3">
        <v>60231825</v>
      </c>
      <c r="D3">
        <v>30595253</v>
      </c>
      <c r="E3">
        <v>1</v>
      </c>
      <c r="F3">
        <v>1</v>
      </c>
      <c r="G3">
        <v>30515945</v>
      </c>
      <c r="H3">
        <v>2</v>
      </c>
      <c r="I3" t="s">
        <v>214</v>
      </c>
      <c r="J3" t="s">
        <v>215</v>
      </c>
      <c r="K3" t="s">
        <v>216</v>
      </c>
      <c r="L3">
        <v>1368</v>
      </c>
      <c r="N3">
        <v>1011</v>
      </c>
      <c r="O3" t="s">
        <v>213</v>
      </c>
      <c r="P3" t="s">
        <v>213</v>
      </c>
      <c r="Q3">
        <v>1</v>
      </c>
      <c r="W3">
        <v>0</v>
      </c>
      <c r="X3">
        <v>871438390</v>
      </c>
      <c r="Y3">
        <f t="shared" si="0"/>
        <v>1.8672500000000001</v>
      </c>
      <c r="AA3">
        <v>0</v>
      </c>
      <c r="AB3">
        <v>2096.4</v>
      </c>
      <c r="AC3">
        <v>598.12</v>
      </c>
      <c r="AD3">
        <v>0</v>
      </c>
      <c r="AE3">
        <v>0</v>
      </c>
      <c r="AF3">
        <v>145.59</v>
      </c>
      <c r="AG3">
        <v>14.54</v>
      </c>
      <c r="AH3">
        <v>0</v>
      </c>
      <c r="AI3">
        <v>1</v>
      </c>
      <c r="AJ3">
        <v>12.08</v>
      </c>
      <c r="AK3">
        <v>34.51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1.6975</v>
      </c>
      <c r="AU3" t="s">
        <v>29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0.186538275</v>
      </c>
      <c r="CY3">
        <f>AB3</f>
        <v>2096.4</v>
      </c>
      <c r="CZ3">
        <f>AF3</f>
        <v>145.59</v>
      </c>
      <c r="DA3">
        <f>AJ3</f>
        <v>12.08</v>
      </c>
      <c r="DB3">
        <f t="shared" si="1"/>
        <v>271.85399999999998</v>
      </c>
      <c r="DC3">
        <f t="shared" si="2"/>
        <v>27.148</v>
      </c>
      <c r="DD3" t="s">
        <v>3</v>
      </c>
      <c r="DE3" t="s">
        <v>3</v>
      </c>
      <c r="DF3">
        <f t="shared" si="3"/>
        <v>0</v>
      </c>
      <c r="DG3">
        <f>ROUND(ROUND(AF3*AJ3,2)*CX3,2)</f>
        <v>328.07</v>
      </c>
      <c r="DH3">
        <f>ROUND(ROUND(AG3*AK3,2)*CX3,2)</f>
        <v>93.6</v>
      </c>
      <c r="DI3">
        <f t="shared" si="4"/>
        <v>0</v>
      </c>
      <c r="DJ3">
        <f>DG3</f>
        <v>328.07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60231587</v>
      </c>
      <c r="C4">
        <v>60231829</v>
      </c>
      <c r="D4">
        <v>30515951</v>
      </c>
      <c r="E4">
        <v>30515945</v>
      </c>
      <c r="F4">
        <v>1</v>
      </c>
      <c r="G4">
        <v>30515945</v>
      </c>
      <c r="H4">
        <v>1</v>
      </c>
      <c r="I4" t="s">
        <v>207</v>
      </c>
      <c r="J4" t="s">
        <v>3</v>
      </c>
      <c r="K4" t="s">
        <v>208</v>
      </c>
      <c r="L4">
        <v>1191</v>
      </c>
      <c r="N4">
        <v>1013</v>
      </c>
      <c r="O4" t="s">
        <v>209</v>
      </c>
      <c r="P4" t="s">
        <v>209</v>
      </c>
      <c r="Q4">
        <v>1</v>
      </c>
      <c r="W4">
        <v>0</v>
      </c>
      <c r="X4">
        <v>476480486</v>
      </c>
      <c r="Y4">
        <f t="shared" si="0"/>
        <v>1.3089999999999999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1.19</v>
      </c>
      <c r="AU4" t="s">
        <v>29</v>
      </c>
      <c r="AV4">
        <v>1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ROUND(AT4*Source!I29*AH4*AL4,2)</f>
        <v>0</v>
      </c>
      <c r="CV4">
        <f>ROUND(Y4*Source!I29,9)</f>
        <v>0.13639780000000001</v>
      </c>
      <c r="CW4">
        <v>0</v>
      </c>
      <c r="CX4">
        <f>ROUND(Y4*Source!I29,9)</f>
        <v>0.13639780000000001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60231587</v>
      </c>
      <c r="C5">
        <v>60231829</v>
      </c>
      <c r="D5">
        <v>30595241</v>
      </c>
      <c r="E5">
        <v>1</v>
      </c>
      <c r="F5">
        <v>1</v>
      </c>
      <c r="G5">
        <v>30515945</v>
      </c>
      <c r="H5">
        <v>2</v>
      </c>
      <c r="I5" t="s">
        <v>210</v>
      </c>
      <c r="J5" t="s">
        <v>211</v>
      </c>
      <c r="K5" t="s">
        <v>212</v>
      </c>
      <c r="L5">
        <v>1368</v>
      </c>
      <c r="N5">
        <v>1011</v>
      </c>
      <c r="O5" t="s">
        <v>213</v>
      </c>
      <c r="P5" t="s">
        <v>213</v>
      </c>
      <c r="Q5">
        <v>1</v>
      </c>
      <c r="W5">
        <v>0</v>
      </c>
      <c r="X5">
        <v>-1749824860</v>
      </c>
      <c r="Y5">
        <f t="shared" si="0"/>
        <v>6.9514500000000004</v>
      </c>
      <c r="AA5">
        <v>0</v>
      </c>
      <c r="AB5">
        <v>2139.58</v>
      </c>
      <c r="AC5">
        <v>598.12</v>
      </c>
      <c r="AD5">
        <v>0</v>
      </c>
      <c r="AE5">
        <v>0</v>
      </c>
      <c r="AF5">
        <v>147.49</v>
      </c>
      <c r="AG5">
        <v>14.54</v>
      </c>
      <c r="AH5">
        <v>0</v>
      </c>
      <c r="AI5">
        <v>1</v>
      </c>
      <c r="AJ5">
        <v>12.17</v>
      </c>
      <c r="AK5">
        <v>34.51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6.3194999999999997</v>
      </c>
      <c r="AU5" t="s">
        <v>29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0</v>
      </c>
      <c r="CX5">
        <f>ROUND(Y5*Source!I29,9)</f>
        <v>0.72434109000000002</v>
      </c>
      <c r="CY5">
        <f>AB5</f>
        <v>2139.58</v>
      </c>
      <c r="CZ5">
        <f>AF5</f>
        <v>147.49</v>
      </c>
      <c r="DA5">
        <f>AJ5</f>
        <v>12.17</v>
      </c>
      <c r="DB5">
        <f t="shared" si="1"/>
        <v>1025.2660000000001</v>
      </c>
      <c r="DC5">
        <f t="shared" si="2"/>
        <v>101.07899999999999</v>
      </c>
      <c r="DD5" t="s">
        <v>3</v>
      </c>
      <c r="DE5" t="s">
        <v>3</v>
      </c>
      <c r="DF5">
        <f t="shared" si="3"/>
        <v>0</v>
      </c>
      <c r="DG5">
        <f>ROUND(ROUND(AF5*AJ5,2)*CX5,2)</f>
        <v>1300.1600000000001</v>
      </c>
      <c r="DH5">
        <f>ROUND(ROUND(AG5*AK5,2)*CX5,2)</f>
        <v>363.46</v>
      </c>
      <c r="DI5">
        <f t="shared" si="4"/>
        <v>0</v>
      </c>
      <c r="DJ5">
        <f>DG5</f>
        <v>1300.1600000000001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60231587</v>
      </c>
      <c r="C6">
        <v>60231832</v>
      </c>
      <c r="D6">
        <v>30515951</v>
      </c>
      <c r="E6">
        <v>30515945</v>
      </c>
      <c r="F6">
        <v>1</v>
      </c>
      <c r="G6">
        <v>30515945</v>
      </c>
      <c r="H6">
        <v>1</v>
      </c>
      <c r="I6" t="s">
        <v>207</v>
      </c>
      <c r="J6" t="s">
        <v>3</v>
      </c>
      <c r="K6" t="s">
        <v>208</v>
      </c>
      <c r="L6">
        <v>1191</v>
      </c>
      <c r="N6">
        <v>1013</v>
      </c>
      <c r="O6" t="s">
        <v>209</v>
      </c>
      <c r="P6" t="s">
        <v>209</v>
      </c>
      <c r="Q6">
        <v>1</v>
      </c>
      <c r="W6">
        <v>0</v>
      </c>
      <c r="X6">
        <v>476480486</v>
      </c>
      <c r="Y6">
        <f t="shared" si="0"/>
        <v>211.97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192.7</v>
      </c>
      <c r="AU6" t="s">
        <v>41</v>
      </c>
      <c r="AV6">
        <v>1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ROUND(AT6*Source!I30*AH6*AL6,2)</f>
        <v>0</v>
      </c>
      <c r="CV6">
        <f>ROUND(Y6*Source!I30,9)</f>
        <v>18.547374999999999</v>
      </c>
      <c r="CW6">
        <v>0</v>
      </c>
      <c r="CX6">
        <f>ROUND(Y6*Source!I30,9)</f>
        <v>18.547374999999999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>ROUND(ROUND(AG6,2)*CX6,2)</f>
        <v>0</v>
      </c>
      <c r="DI6">
        <f t="shared" si="4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60231587</v>
      </c>
      <c r="C7">
        <v>60231834</v>
      </c>
      <c r="D7">
        <v>30515951</v>
      </c>
      <c r="E7">
        <v>30515945</v>
      </c>
      <c r="F7">
        <v>1</v>
      </c>
      <c r="G7">
        <v>30515945</v>
      </c>
      <c r="H7">
        <v>1</v>
      </c>
      <c r="I7" t="s">
        <v>207</v>
      </c>
      <c r="J7" t="s">
        <v>3</v>
      </c>
      <c r="K7" t="s">
        <v>208</v>
      </c>
      <c r="L7">
        <v>1191</v>
      </c>
      <c r="N7">
        <v>1013</v>
      </c>
      <c r="O7" t="s">
        <v>209</v>
      </c>
      <c r="P7" t="s">
        <v>209</v>
      </c>
      <c r="Q7">
        <v>1</v>
      </c>
      <c r="W7">
        <v>0</v>
      </c>
      <c r="X7">
        <v>476480486</v>
      </c>
      <c r="Y7">
        <f t="shared" si="0"/>
        <v>117.74400000000001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5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107.04</v>
      </c>
      <c r="AU7" t="s">
        <v>41</v>
      </c>
      <c r="AV7">
        <v>1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ROUND(AT7*Source!I31*AH7*AL7,2)</f>
        <v>0</v>
      </c>
      <c r="CV7">
        <f>ROUND(Y7*Source!I31,9)</f>
        <v>6.7702799999999996</v>
      </c>
      <c r="CW7">
        <v>0</v>
      </c>
      <c r="CX7">
        <f>ROUND(Y7*Source!I31,9)</f>
        <v>6.7702799999999996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60231587</v>
      </c>
      <c r="C8">
        <v>60231836</v>
      </c>
      <c r="D8">
        <v>30515951</v>
      </c>
      <c r="E8">
        <v>30515945</v>
      </c>
      <c r="F8">
        <v>1</v>
      </c>
      <c r="G8">
        <v>30515945</v>
      </c>
      <c r="H8">
        <v>1</v>
      </c>
      <c r="I8" t="s">
        <v>207</v>
      </c>
      <c r="J8" t="s">
        <v>3</v>
      </c>
      <c r="K8" t="s">
        <v>208</v>
      </c>
      <c r="L8">
        <v>1191</v>
      </c>
      <c r="N8">
        <v>1013</v>
      </c>
      <c r="O8" t="s">
        <v>209</v>
      </c>
      <c r="P8" t="s">
        <v>209</v>
      </c>
      <c r="Q8">
        <v>1</v>
      </c>
      <c r="W8">
        <v>0</v>
      </c>
      <c r="X8">
        <v>476480486</v>
      </c>
      <c r="Y8">
        <f>(AT8*1.1*0.5)</f>
        <v>0.65449999999999997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1.19</v>
      </c>
      <c r="AU8" t="s">
        <v>50</v>
      </c>
      <c r="AV8">
        <v>1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ROUND(AT8*Source!I32*AH8*AL8,2)</f>
        <v>0</v>
      </c>
      <c r="CV8">
        <f>ROUND(Y8*Source!I32,9)</f>
        <v>8.7833900000000006E-2</v>
      </c>
      <c r="CW8">
        <v>0</v>
      </c>
      <c r="CX8">
        <f>ROUND(Y8*Source!I32,9)</f>
        <v>8.7833900000000006E-2</v>
      </c>
      <c r="CY8">
        <f>AD8</f>
        <v>0</v>
      </c>
      <c r="CZ8">
        <f>AH8</f>
        <v>0</v>
      </c>
      <c r="DA8">
        <f>AL8</f>
        <v>1</v>
      </c>
      <c r="DB8">
        <f>ROUND((ROUND(AT8*CZ8,2)*1.1*0.5),6)</f>
        <v>0</v>
      </c>
      <c r="DC8">
        <f>ROUND((ROUND(AT8*AG8,2)*1.1*0.5),6)</f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60231587</v>
      </c>
      <c r="C9">
        <v>60231836</v>
      </c>
      <c r="D9">
        <v>30595241</v>
      </c>
      <c r="E9">
        <v>1</v>
      </c>
      <c r="F9">
        <v>1</v>
      </c>
      <c r="G9">
        <v>30515945</v>
      </c>
      <c r="H9">
        <v>2</v>
      </c>
      <c r="I9" t="s">
        <v>210</v>
      </c>
      <c r="J9" t="s">
        <v>211</v>
      </c>
      <c r="K9" t="s">
        <v>212</v>
      </c>
      <c r="L9">
        <v>1368</v>
      </c>
      <c r="N9">
        <v>1011</v>
      </c>
      <c r="O9" t="s">
        <v>213</v>
      </c>
      <c r="P9" t="s">
        <v>213</v>
      </c>
      <c r="Q9">
        <v>1</v>
      </c>
      <c r="W9">
        <v>0</v>
      </c>
      <c r="X9">
        <v>-1749824860</v>
      </c>
      <c r="Y9">
        <f>(AT9*1.1*0.9)</f>
        <v>6.2563050000000002</v>
      </c>
      <c r="AA9">
        <v>0</v>
      </c>
      <c r="AB9">
        <v>2139.58</v>
      </c>
      <c r="AC9">
        <v>598.12</v>
      </c>
      <c r="AD9">
        <v>0</v>
      </c>
      <c r="AE9">
        <v>0</v>
      </c>
      <c r="AF9">
        <v>147.49</v>
      </c>
      <c r="AG9">
        <v>14.54</v>
      </c>
      <c r="AH9">
        <v>0</v>
      </c>
      <c r="AI9">
        <v>1</v>
      </c>
      <c r="AJ9">
        <v>12.17</v>
      </c>
      <c r="AK9">
        <v>34.51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6.3194999999999997</v>
      </c>
      <c r="AU9" t="s">
        <v>49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ROUND(Y9*Source!I32*DO9,9)</f>
        <v>0</v>
      </c>
      <c r="CX9">
        <f>ROUND(Y9*Source!I32,9)</f>
        <v>0.83959613099999997</v>
      </c>
      <c r="CY9">
        <f>AB9</f>
        <v>2139.58</v>
      </c>
      <c r="CZ9">
        <f>AF9</f>
        <v>147.49</v>
      </c>
      <c r="DA9">
        <f>AJ9</f>
        <v>12.17</v>
      </c>
      <c r="DB9">
        <f>ROUND((ROUND(AT9*CZ9,2)*1.1*0.9),6)</f>
        <v>922.73940000000005</v>
      </c>
      <c r="DC9">
        <f>ROUND((ROUND(AT9*AG9,2)*1.1*0.9),6)</f>
        <v>90.971100000000007</v>
      </c>
      <c r="DD9" t="s">
        <v>3</v>
      </c>
      <c r="DE9" t="s">
        <v>3</v>
      </c>
      <c r="DF9">
        <f t="shared" si="3"/>
        <v>0</v>
      </c>
      <c r="DG9">
        <f>ROUND(ROUND(AF9*AJ9,2)*CX9,2)</f>
        <v>1507.03</v>
      </c>
      <c r="DH9">
        <f>ROUND(ROUND(AG9*AK9,2)*CX9,2)</f>
        <v>421.29</v>
      </c>
      <c r="DI9">
        <f t="shared" si="4"/>
        <v>0</v>
      </c>
      <c r="DJ9">
        <f>DG9</f>
        <v>1507.03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60231587</v>
      </c>
      <c r="C10">
        <v>60231839</v>
      </c>
      <c r="D10">
        <v>30515951</v>
      </c>
      <c r="E10">
        <v>30515945</v>
      </c>
      <c r="F10">
        <v>1</v>
      </c>
      <c r="G10">
        <v>30515945</v>
      </c>
      <c r="H10">
        <v>1</v>
      </c>
      <c r="I10" t="s">
        <v>207</v>
      </c>
      <c r="J10" t="s">
        <v>3</v>
      </c>
      <c r="K10" t="s">
        <v>208</v>
      </c>
      <c r="L10">
        <v>1191</v>
      </c>
      <c r="N10">
        <v>1013</v>
      </c>
      <c r="O10" t="s">
        <v>209</v>
      </c>
      <c r="P10" t="s">
        <v>209</v>
      </c>
      <c r="Q10">
        <v>1</v>
      </c>
      <c r="W10">
        <v>0</v>
      </c>
      <c r="X10">
        <v>476480486</v>
      </c>
      <c r="Y10">
        <f t="shared" ref="Y10:Y20" si="5">(AT10*1.1)</f>
        <v>11.880000000000003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10.8</v>
      </c>
      <c r="AU10" t="s">
        <v>41</v>
      </c>
      <c r="AV10">
        <v>1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ROUND(AT10*Source!I33*AH10*AL10,2)</f>
        <v>0</v>
      </c>
      <c r="CV10">
        <f>ROUND(Y10*Source!I33,9)</f>
        <v>1.5942959999999999</v>
      </c>
      <c r="CW10">
        <v>0</v>
      </c>
      <c r="CX10">
        <f>ROUND(Y10*Source!I33,9)</f>
        <v>1.5942959999999999</v>
      </c>
      <c r="CY10">
        <f>AD10</f>
        <v>0</v>
      </c>
      <c r="CZ10">
        <f>AH10</f>
        <v>0</v>
      </c>
      <c r="DA10">
        <f>AL10</f>
        <v>1</v>
      </c>
      <c r="DB10">
        <f t="shared" ref="DB10:DB20" si="6">ROUND((ROUND(AT10*CZ10,2)*1.1),6)</f>
        <v>0</v>
      </c>
      <c r="DC10">
        <f t="shared" ref="DC10:DC20" si="7">ROUND((ROUND(AT10*AG10,2)*1.1),6)</f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60231587</v>
      </c>
      <c r="C11">
        <v>60231839</v>
      </c>
      <c r="D11">
        <v>30595689</v>
      </c>
      <c r="E11">
        <v>1</v>
      </c>
      <c r="F11">
        <v>1</v>
      </c>
      <c r="G11">
        <v>30515945</v>
      </c>
      <c r="H11">
        <v>2</v>
      </c>
      <c r="I11" t="s">
        <v>217</v>
      </c>
      <c r="J11" t="s">
        <v>218</v>
      </c>
      <c r="K11" t="s">
        <v>219</v>
      </c>
      <c r="L11">
        <v>1368</v>
      </c>
      <c r="N11">
        <v>1011</v>
      </c>
      <c r="O11" t="s">
        <v>213</v>
      </c>
      <c r="P11" t="s">
        <v>213</v>
      </c>
      <c r="Q11">
        <v>1</v>
      </c>
      <c r="W11">
        <v>0</v>
      </c>
      <c r="X11">
        <v>859417347</v>
      </c>
      <c r="Y11">
        <f t="shared" si="5"/>
        <v>11.55</v>
      </c>
      <c r="AA11">
        <v>0</v>
      </c>
      <c r="AB11">
        <v>765.98</v>
      </c>
      <c r="AC11">
        <v>455.99</v>
      </c>
      <c r="AD11">
        <v>0</v>
      </c>
      <c r="AE11">
        <v>0</v>
      </c>
      <c r="AF11">
        <v>41.45</v>
      </c>
      <c r="AG11">
        <v>12.62</v>
      </c>
      <c r="AH11">
        <v>0</v>
      </c>
      <c r="AI11">
        <v>1</v>
      </c>
      <c r="AJ11">
        <v>17.649999999999999</v>
      </c>
      <c r="AK11">
        <v>34.51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10.5</v>
      </c>
      <c r="AU11" t="s">
        <v>41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ROUND(Y11*Source!I33*DO11,9)</f>
        <v>0</v>
      </c>
      <c r="CX11">
        <f>ROUND(Y11*Source!I33,9)</f>
        <v>1.5500100000000001</v>
      </c>
      <c r="CY11">
        <f>AB11</f>
        <v>765.98</v>
      </c>
      <c r="CZ11">
        <f>AF11</f>
        <v>41.45</v>
      </c>
      <c r="DA11">
        <f>AJ11</f>
        <v>17.649999999999999</v>
      </c>
      <c r="DB11">
        <f t="shared" si="6"/>
        <v>478.75299999999999</v>
      </c>
      <c r="DC11">
        <f t="shared" si="7"/>
        <v>145.761</v>
      </c>
      <c r="DD11" t="s">
        <v>3</v>
      </c>
      <c r="DE11" t="s">
        <v>3</v>
      </c>
      <c r="DF11">
        <f t="shared" si="3"/>
        <v>0</v>
      </c>
      <c r="DG11">
        <f>ROUND(ROUND(AF11*AJ11,2)*CX11,2)</f>
        <v>1133.97</v>
      </c>
      <c r="DH11">
        <f>ROUND(ROUND(AG11*AK11,2)*CX11,2)</f>
        <v>675.06</v>
      </c>
      <c r="DI11">
        <f t="shared" si="4"/>
        <v>0</v>
      </c>
      <c r="DJ11">
        <f>DG11</f>
        <v>1133.97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60231587</v>
      </c>
      <c r="C12">
        <v>60231839</v>
      </c>
      <c r="D12">
        <v>30596103</v>
      </c>
      <c r="E12">
        <v>1</v>
      </c>
      <c r="F12">
        <v>1</v>
      </c>
      <c r="G12">
        <v>30515945</v>
      </c>
      <c r="H12">
        <v>2</v>
      </c>
      <c r="I12" t="s">
        <v>220</v>
      </c>
      <c r="J12" t="s">
        <v>221</v>
      </c>
      <c r="K12" t="s">
        <v>222</v>
      </c>
      <c r="L12">
        <v>1368</v>
      </c>
      <c r="N12">
        <v>1011</v>
      </c>
      <c r="O12" t="s">
        <v>213</v>
      </c>
      <c r="P12" t="s">
        <v>213</v>
      </c>
      <c r="Q12">
        <v>1</v>
      </c>
      <c r="W12">
        <v>0</v>
      </c>
      <c r="X12">
        <v>1114914448</v>
      </c>
      <c r="Y12">
        <f t="shared" si="5"/>
        <v>11.55</v>
      </c>
      <c r="AA12">
        <v>0</v>
      </c>
      <c r="AB12">
        <v>1.73</v>
      </c>
      <c r="AC12">
        <v>0</v>
      </c>
      <c r="AD12">
        <v>0</v>
      </c>
      <c r="AE12">
        <v>0</v>
      </c>
      <c r="AF12">
        <v>0.2</v>
      </c>
      <c r="AG12">
        <v>0</v>
      </c>
      <c r="AH12">
        <v>0</v>
      </c>
      <c r="AI12">
        <v>1</v>
      </c>
      <c r="AJ12">
        <v>8.25</v>
      </c>
      <c r="AK12">
        <v>34.51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10.5</v>
      </c>
      <c r="AU12" t="s">
        <v>41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ROUND(Y12*Source!I33*DO12,9)</f>
        <v>0</v>
      </c>
      <c r="CX12">
        <f>ROUND(Y12*Source!I33,9)</f>
        <v>1.5500100000000001</v>
      </c>
      <c r="CY12">
        <f>AB12</f>
        <v>1.73</v>
      </c>
      <c r="CZ12">
        <f>AF12</f>
        <v>0.2</v>
      </c>
      <c r="DA12">
        <f>AJ12</f>
        <v>8.25</v>
      </c>
      <c r="DB12">
        <f t="shared" si="6"/>
        <v>2.31</v>
      </c>
      <c r="DC12">
        <f t="shared" si="7"/>
        <v>0</v>
      </c>
      <c r="DD12" t="s">
        <v>3</v>
      </c>
      <c r="DE12" t="s">
        <v>3</v>
      </c>
      <c r="DF12">
        <f t="shared" si="3"/>
        <v>0</v>
      </c>
      <c r="DG12">
        <f>ROUND(ROUND(AF12*AJ12,2)*CX12,2)</f>
        <v>2.56</v>
      </c>
      <c r="DH12">
        <f>ROUND(ROUND(AG12*AK12,2)*CX12,2)</f>
        <v>0</v>
      </c>
      <c r="DI12">
        <f t="shared" si="4"/>
        <v>0</v>
      </c>
      <c r="DJ12">
        <f>DG12</f>
        <v>2.56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ROW(Source!A69)</f>
        <v>69</v>
      </c>
      <c r="B13">
        <v>60231587</v>
      </c>
      <c r="C13">
        <v>60231843</v>
      </c>
      <c r="D13">
        <v>30515951</v>
      </c>
      <c r="E13">
        <v>30515945</v>
      </c>
      <c r="F13">
        <v>1</v>
      </c>
      <c r="G13">
        <v>30515945</v>
      </c>
      <c r="H13">
        <v>1</v>
      </c>
      <c r="I13" t="s">
        <v>207</v>
      </c>
      <c r="J13" t="s">
        <v>3</v>
      </c>
      <c r="K13" t="s">
        <v>208</v>
      </c>
      <c r="L13">
        <v>1191</v>
      </c>
      <c r="N13">
        <v>1013</v>
      </c>
      <c r="O13" t="s">
        <v>209</v>
      </c>
      <c r="P13" t="s">
        <v>209</v>
      </c>
      <c r="Q13">
        <v>1</v>
      </c>
      <c r="W13">
        <v>0</v>
      </c>
      <c r="X13">
        <v>476480486</v>
      </c>
      <c r="Y13">
        <f t="shared" si="5"/>
        <v>6.6880000000000006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6.08</v>
      </c>
      <c r="AU13" t="s">
        <v>41</v>
      </c>
      <c r="AV13">
        <v>1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ROUND(AT13*Source!I69*AH13*AL13,2)</f>
        <v>0</v>
      </c>
      <c r="CV13">
        <f>ROUND(Y13*Source!I69,9)</f>
        <v>4.4140800000000002</v>
      </c>
      <c r="CW13">
        <v>0</v>
      </c>
      <c r="CX13">
        <f>ROUND(Y13*Source!I69,9)</f>
        <v>4.4140800000000002</v>
      </c>
      <c r="CY13">
        <f>AD13</f>
        <v>0</v>
      </c>
      <c r="CZ13">
        <f>AH13</f>
        <v>0</v>
      </c>
      <c r="DA13">
        <f>AL13</f>
        <v>1</v>
      </c>
      <c r="DB13">
        <f t="shared" si="6"/>
        <v>0</v>
      </c>
      <c r="DC13">
        <f t="shared" si="7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>ROUND(ROUND(AG13,2)*CX13,2)</f>
        <v>0</v>
      </c>
      <c r="DI13">
        <f t="shared" si="4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ROW(Source!A69)</f>
        <v>69</v>
      </c>
      <c r="B14">
        <v>60231587</v>
      </c>
      <c r="C14">
        <v>60231843</v>
      </c>
      <c r="D14">
        <v>30596074</v>
      </c>
      <c r="E14">
        <v>1</v>
      </c>
      <c r="F14">
        <v>1</v>
      </c>
      <c r="G14">
        <v>30515945</v>
      </c>
      <c r="H14">
        <v>2</v>
      </c>
      <c r="I14" t="s">
        <v>223</v>
      </c>
      <c r="J14" t="s">
        <v>224</v>
      </c>
      <c r="K14" t="s">
        <v>225</v>
      </c>
      <c r="L14">
        <v>1368</v>
      </c>
      <c r="N14">
        <v>1011</v>
      </c>
      <c r="O14" t="s">
        <v>213</v>
      </c>
      <c r="P14" t="s">
        <v>213</v>
      </c>
      <c r="Q14">
        <v>1</v>
      </c>
      <c r="W14">
        <v>0</v>
      </c>
      <c r="X14">
        <v>-1440889904</v>
      </c>
      <c r="Y14">
        <f t="shared" si="5"/>
        <v>5.027000000000001</v>
      </c>
      <c r="AA14">
        <v>0</v>
      </c>
      <c r="AB14">
        <v>1140.27</v>
      </c>
      <c r="AC14">
        <v>464.7</v>
      </c>
      <c r="AD14">
        <v>0</v>
      </c>
      <c r="AE14">
        <v>0</v>
      </c>
      <c r="AF14">
        <v>83.1</v>
      </c>
      <c r="AG14">
        <v>12.62</v>
      </c>
      <c r="AH14">
        <v>0</v>
      </c>
      <c r="AI14">
        <v>1</v>
      </c>
      <c r="AJ14">
        <v>12.86</v>
      </c>
      <c r="AK14">
        <v>34.51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4.57</v>
      </c>
      <c r="AU14" t="s">
        <v>41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ROUND(Y14*Source!I69*DO14,9)</f>
        <v>0</v>
      </c>
      <c r="CX14">
        <f>ROUND(Y14*Source!I69,9)</f>
        <v>3.3178200000000002</v>
      </c>
      <c r="CY14">
        <f>AB14</f>
        <v>1140.27</v>
      </c>
      <c r="CZ14">
        <f>AF14</f>
        <v>83.1</v>
      </c>
      <c r="DA14">
        <f>AJ14</f>
        <v>12.86</v>
      </c>
      <c r="DB14">
        <f t="shared" si="6"/>
        <v>417.74700000000001</v>
      </c>
      <c r="DC14">
        <f t="shared" si="7"/>
        <v>63.436999999999998</v>
      </c>
      <c r="DD14" t="s">
        <v>3</v>
      </c>
      <c r="DE14" t="s">
        <v>3</v>
      </c>
      <c r="DF14">
        <f t="shared" si="3"/>
        <v>0</v>
      </c>
      <c r="DG14">
        <f>ROUND(ROUND(AF14*AJ14,2)*CX14,2)</f>
        <v>3545.65</v>
      </c>
      <c r="DH14">
        <f>ROUND(ROUND(AG14*AK14,2)*CX14,2)</f>
        <v>1444.98</v>
      </c>
      <c r="DI14">
        <f t="shared" si="4"/>
        <v>0</v>
      </c>
      <c r="DJ14">
        <f>DG14</f>
        <v>3545.65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ROW(Source!A70)</f>
        <v>70</v>
      </c>
      <c r="B15">
        <v>60231587</v>
      </c>
      <c r="C15">
        <v>60231846</v>
      </c>
      <c r="D15">
        <v>30515951</v>
      </c>
      <c r="E15">
        <v>30515945</v>
      </c>
      <c r="F15">
        <v>1</v>
      </c>
      <c r="G15">
        <v>30515945</v>
      </c>
      <c r="H15">
        <v>1</v>
      </c>
      <c r="I15" t="s">
        <v>207</v>
      </c>
      <c r="J15" t="s">
        <v>3</v>
      </c>
      <c r="K15" t="s">
        <v>208</v>
      </c>
      <c r="L15">
        <v>1191</v>
      </c>
      <c r="N15">
        <v>1013</v>
      </c>
      <c r="O15" t="s">
        <v>209</v>
      </c>
      <c r="P15" t="s">
        <v>209</v>
      </c>
      <c r="Q15">
        <v>1</v>
      </c>
      <c r="W15">
        <v>0</v>
      </c>
      <c r="X15">
        <v>476480486</v>
      </c>
      <c r="Y15">
        <f t="shared" si="5"/>
        <v>2.508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2.2799999999999998</v>
      </c>
      <c r="AU15" t="s">
        <v>41</v>
      </c>
      <c r="AV15">
        <v>1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ROUND(AT15*Source!I70*AH15*AL15,2)</f>
        <v>0</v>
      </c>
      <c r="CV15">
        <f>ROUND(Y15*Source!I70,9)</f>
        <v>2.8089599999999999</v>
      </c>
      <c r="CW15">
        <v>0</v>
      </c>
      <c r="CX15">
        <f>ROUND(Y15*Source!I70,9)</f>
        <v>2.8089599999999999</v>
      </c>
      <c r="CY15">
        <f>AD15</f>
        <v>0</v>
      </c>
      <c r="CZ15">
        <f>AH15</f>
        <v>0</v>
      </c>
      <c r="DA15">
        <f>AL15</f>
        <v>1</v>
      </c>
      <c r="DB15">
        <f t="shared" si="6"/>
        <v>0</v>
      </c>
      <c r="DC15">
        <f t="shared" si="7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>ROUND(ROUND(AG15,2)*CX15,2)</f>
        <v>0</v>
      </c>
      <c r="DI15">
        <f t="shared" si="4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ROW(Source!A70)</f>
        <v>70</v>
      </c>
      <c r="B16">
        <v>60231587</v>
      </c>
      <c r="C16">
        <v>60231846</v>
      </c>
      <c r="D16">
        <v>30596074</v>
      </c>
      <c r="E16">
        <v>1</v>
      </c>
      <c r="F16">
        <v>1</v>
      </c>
      <c r="G16">
        <v>30515945</v>
      </c>
      <c r="H16">
        <v>2</v>
      </c>
      <c r="I16" t="s">
        <v>223</v>
      </c>
      <c r="J16" t="s">
        <v>224</v>
      </c>
      <c r="K16" t="s">
        <v>225</v>
      </c>
      <c r="L16">
        <v>1368</v>
      </c>
      <c r="N16">
        <v>1011</v>
      </c>
      <c r="O16" t="s">
        <v>213</v>
      </c>
      <c r="P16" t="s">
        <v>213</v>
      </c>
      <c r="Q16">
        <v>1</v>
      </c>
      <c r="W16">
        <v>0</v>
      </c>
      <c r="X16">
        <v>-1440889904</v>
      </c>
      <c r="Y16">
        <f t="shared" si="5"/>
        <v>1.4410000000000003</v>
      </c>
      <c r="AA16">
        <v>0</v>
      </c>
      <c r="AB16">
        <v>1140.27</v>
      </c>
      <c r="AC16">
        <v>464.7</v>
      </c>
      <c r="AD16">
        <v>0</v>
      </c>
      <c r="AE16">
        <v>0</v>
      </c>
      <c r="AF16">
        <v>83.1</v>
      </c>
      <c r="AG16">
        <v>12.62</v>
      </c>
      <c r="AH16">
        <v>0</v>
      </c>
      <c r="AI16">
        <v>1</v>
      </c>
      <c r="AJ16">
        <v>12.86</v>
      </c>
      <c r="AK16">
        <v>34.51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1.31</v>
      </c>
      <c r="AU16" t="s">
        <v>41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ROUND(Y16*Source!I70*DO16,9)</f>
        <v>0</v>
      </c>
      <c r="CX16">
        <f>ROUND(Y16*Source!I70,9)</f>
        <v>1.61392</v>
      </c>
      <c r="CY16">
        <f>AB16</f>
        <v>1140.27</v>
      </c>
      <c r="CZ16">
        <f>AF16</f>
        <v>83.1</v>
      </c>
      <c r="DA16">
        <f>AJ16</f>
        <v>12.86</v>
      </c>
      <c r="DB16">
        <f t="shared" si="6"/>
        <v>119.746</v>
      </c>
      <c r="DC16">
        <f t="shared" si="7"/>
        <v>18.183</v>
      </c>
      <c r="DD16" t="s">
        <v>3</v>
      </c>
      <c r="DE16" t="s">
        <v>3</v>
      </c>
      <c r="DF16">
        <f t="shared" si="3"/>
        <v>0</v>
      </c>
      <c r="DG16">
        <f>ROUND(ROUND(AF16*AJ16,2)*CX16,2)</f>
        <v>1724.75</v>
      </c>
      <c r="DH16">
        <f>ROUND(ROUND(AG16*AK16,2)*CX16,2)</f>
        <v>702.89</v>
      </c>
      <c r="DI16">
        <f t="shared" si="4"/>
        <v>0</v>
      </c>
      <c r="DJ16">
        <f>DG16</f>
        <v>1724.75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ROW(Source!A72)</f>
        <v>72</v>
      </c>
      <c r="B17">
        <v>60231587</v>
      </c>
      <c r="C17">
        <v>60231850</v>
      </c>
      <c r="D17">
        <v>30515951</v>
      </c>
      <c r="E17">
        <v>30515945</v>
      </c>
      <c r="F17">
        <v>1</v>
      </c>
      <c r="G17">
        <v>30515945</v>
      </c>
      <c r="H17">
        <v>1</v>
      </c>
      <c r="I17" t="s">
        <v>207</v>
      </c>
      <c r="J17" t="s">
        <v>3</v>
      </c>
      <c r="K17" t="s">
        <v>208</v>
      </c>
      <c r="L17">
        <v>1191</v>
      </c>
      <c r="N17">
        <v>1013</v>
      </c>
      <c r="O17" t="s">
        <v>209</v>
      </c>
      <c r="P17" t="s">
        <v>209</v>
      </c>
      <c r="Q17">
        <v>1</v>
      </c>
      <c r="W17">
        <v>0</v>
      </c>
      <c r="X17">
        <v>476480486</v>
      </c>
      <c r="Y17">
        <f t="shared" si="5"/>
        <v>12.980000000000002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5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11.8</v>
      </c>
      <c r="AU17" t="s">
        <v>41</v>
      </c>
      <c r="AV17">
        <v>1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ROUND(AT17*Source!I72*AH17*AL17,2)</f>
        <v>0</v>
      </c>
      <c r="CV17">
        <f>ROUND(Y17*Source!I72,9)</f>
        <v>70.699464000000006</v>
      </c>
      <c r="CW17">
        <v>0</v>
      </c>
      <c r="CX17">
        <f>ROUND(Y17*Source!I72,9)</f>
        <v>70.699464000000006</v>
      </c>
      <c r="CY17">
        <f>AD17</f>
        <v>0</v>
      </c>
      <c r="CZ17">
        <f>AH17</f>
        <v>0</v>
      </c>
      <c r="DA17">
        <f>AL17</f>
        <v>1</v>
      </c>
      <c r="DB17">
        <f t="shared" si="6"/>
        <v>0</v>
      </c>
      <c r="DC17">
        <f t="shared" si="7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>ROUND(ROUND(AG17,2)*CX17,2)</f>
        <v>0</v>
      </c>
      <c r="DI17">
        <f t="shared" si="4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ROW(Source!A72)</f>
        <v>72</v>
      </c>
      <c r="B18">
        <v>60231587</v>
      </c>
      <c r="C18">
        <v>60231850</v>
      </c>
      <c r="D18">
        <v>30596074</v>
      </c>
      <c r="E18">
        <v>1</v>
      </c>
      <c r="F18">
        <v>1</v>
      </c>
      <c r="G18">
        <v>30515945</v>
      </c>
      <c r="H18">
        <v>2</v>
      </c>
      <c r="I18" t="s">
        <v>223</v>
      </c>
      <c r="J18" t="s">
        <v>224</v>
      </c>
      <c r="K18" t="s">
        <v>225</v>
      </c>
      <c r="L18">
        <v>1368</v>
      </c>
      <c r="N18">
        <v>1011</v>
      </c>
      <c r="O18" t="s">
        <v>213</v>
      </c>
      <c r="P18" t="s">
        <v>213</v>
      </c>
      <c r="Q18">
        <v>1</v>
      </c>
      <c r="W18">
        <v>0</v>
      </c>
      <c r="X18">
        <v>-1440889904</v>
      </c>
      <c r="Y18">
        <f t="shared" si="5"/>
        <v>0.56100000000000005</v>
      </c>
      <c r="AA18">
        <v>0</v>
      </c>
      <c r="AB18">
        <v>1140.27</v>
      </c>
      <c r="AC18">
        <v>464.7</v>
      </c>
      <c r="AD18">
        <v>0</v>
      </c>
      <c r="AE18">
        <v>0</v>
      </c>
      <c r="AF18">
        <v>83.1</v>
      </c>
      <c r="AG18">
        <v>12.62</v>
      </c>
      <c r="AH18">
        <v>0</v>
      </c>
      <c r="AI18">
        <v>1</v>
      </c>
      <c r="AJ18">
        <v>12.86</v>
      </c>
      <c r="AK18">
        <v>34.51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0.51</v>
      </c>
      <c r="AU18" t="s">
        <v>41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ROUND(Y18*Source!I72*DO18,9)</f>
        <v>0</v>
      </c>
      <c r="CX18">
        <f>ROUND(Y18*Source!I72,9)</f>
        <v>3.0556548000000001</v>
      </c>
      <c r="CY18">
        <f>AB18</f>
        <v>1140.27</v>
      </c>
      <c r="CZ18">
        <f>AF18</f>
        <v>83.1</v>
      </c>
      <c r="DA18">
        <f>AJ18</f>
        <v>12.86</v>
      </c>
      <c r="DB18">
        <f t="shared" si="6"/>
        <v>46.618000000000002</v>
      </c>
      <c r="DC18">
        <f t="shared" si="7"/>
        <v>7.0839999999999996</v>
      </c>
      <c r="DD18" t="s">
        <v>3</v>
      </c>
      <c r="DE18" t="s">
        <v>3</v>
      </c>
      <c r="DF18">
        <f t="shared" si="3"/>
        <v>0</v>
      </c>
      <c r="DG18">
        <f>ROUND(ROUND(AF18*AJ18,2)*CX18,2)</f>
        <v>3265.49</v>
      </c>
      <c r="DH18">
        <f>ROUND(ROUND(AG18*AK18,2)*CX18,2)</f>
        <v>1330.8</v>
      </c>
      <c r="DI18">
        <f t="shared" si="4"/>
        <v>0</v>
      </c>
      <c r="DJ18">
        <f>DG18</f>
        <v>3265.49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ROW(Source!A72)</f>
        <v>72</v>
      </c>
      <c r="B19">
        <v>60231587</v>
      </c>
      <c r="C19">
        <v>60231850</v>
      </c>
      <c r="D19">
        <v>30595429</v>
      </c>
      <c r="E19">
        <v>1</v>
      </c>
      <c r="F19">
        <v>1</v>
      </c>
      <c r="G19">
        <v>30515945</v>
      </c>
      <c r="H19">
        <v>2</v>
      </c>
      <c r="I19" t="s">
        <v>226</v>
      </c>
      <c r="J19" t="s">
        <v>227</v>
      </c>
      <c r="K19" t="s">
        <v>228</v>
      </c>
      <c r="L19">
        <v>1368</v>
      </c>
      <c r="N19">
        <v>1011</v>
      </c>
      <c r="O19" t="s">
        <v>213</v>
      </c>
      <c r="P19" t="s">
        <v>213</v>
      </c>
      <c r="Q19">
        <v>1</v>
      </c>
      <c r="W19">
        <v>0</v>
      </c>
      <c r="X19">
        <v>-121017968</v>
      </c>
      <c r="Y19">
        <f t="shared" si="5"/>
        <v>3.0470000000000002</v>
      </c>
      <c r="AA19">
        <v>0</v>
      </c>
      <c r="AB19">
        <v>21.34</v>
      </c>
      <c r="AC19">
        <v>0</v>
      </c>
      <c r="AD19">
        <v>0</v>
      </c>
      <c r="AE19">
        <v>0</v>
      </c>
      <c r="AF19">
        <v>2.27</v>
      </c>
      <c r="AG19">
        <v>0</v>
      </c>
      <c r="AH19">
        <v>0</v>
      </c>
      <c r="AI19">
        <v>1</v>
      </c>
      <c r="AJ19">
        <v>8.81</v>
      </c>
      <c r="AK19">
        <v>34.51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2.77</v>
      </c>
      <c r="AU19" t="s">
        <v>41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ROUND(Y19*Source!I72*DO19,9)</f>
        <v>0</v>
      </c>
      <c r="CX19">
        <f>ROUND(Y19*Source!I72,9)</f>
        <v>16.596399600000002</v>
      </c>
      <c r="CY19">
        <f>AB19</f>
        <v>21.34</v>
      </c>
      <c r="CZ19">
        <f>AF19</f>
        <v>2.27</v>
      </c>
      <c r="DA19">
        <f>AJ19</f>
        <v>8.81</v>
      </c>
      <c r="DB19">
        <f t="shared" si="6"/>
        <v>6.9189999999999996</v>
      </c>
      <c r="DC19">
        <f t="shared" si="7"/>
        <v>0</v>
      </c>
      <c r="DD19" t="s">
        <v>3</v>
      </c>
      <c r="DE19" t="s">
        <v>3</v>
      </c>
      <c r="DF19">
        <f t="shared" si="3"/>
        <v>0</v>
      </c>
      <c r="DG19">
        <f>ROUND(ROUND(AF19*AJ19,2)*CX19,2)</f>
        <v>331.93</v>
      </c>
      <c r="DH19">
        <f>ROUND(ROUND(AG19*AK19,2)*CX19,2)</f>
        <v>0</v>
      </c>
      <c r="DI19">
        <f t="shared" si="4"/>
        <v>0</v>
      </c>
      <c r="DJ19">
        <f>DG19</f>
        <v>331.93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ROW(Source!A72)</f>
        <v>72</v>
      </c>
      <c r="B20">
        <v>60231587</v>
      </c>
      <c r="C20">
        <v>60231850</v>
      </c>
      <c r="D20">
        <v>30595440</v>
      </c>
      <c r="E20">
        <v>1</v>
      </c>
      <c r="F20">
        <v>1</v>
      </c>
      <c r="G20">
        <v>30515945</v>
      </c>
      <c r="H20">
        <v>2</v>
      </c>
      <c r="I20" t="s">
        <v>229</v>
      </c>
      <c r="J20" t="s">
        <v>230</v>
      </c>
      <c r="K20" t="s">
        <v>231</v>
      </c>
      <c r="L20">
        <v>1368</v>
      </c>
      <c r="N20">
        <v>1011</v>
      </c>
      <c r="O20" t="s">
        <v>213</v>
      </c>
      <c r="P20" t="s">
        <v>213</v>
      </c>
      <c r="Q20">
        <v>1</v>
      </c>
      <c r="W20">
        <v>0</v>
      </c>
      <c r="X20">
        <v>-119259197</v>
      </c>
      <c r="Y20">
        <f t="shared" si="5"/>
        <v>3.0470000000000002</v>
      </c>
      <c r="AA20">
        <v>0</v>
      </c>
      <c r="AB20">
        <v>6.51</v>
      </c>
      <c r="AC20">
        <v>0</v>
      </c>
      <c r="AD20">
        <v>0</v>
      </c>
      <c r="AE20">
        <v>0</v>
      </c>
      <c r="AF20">
        <v>0.73</v>
      </c>
      <c r="AG20">
        <v>0</v>
      </c>
      <c r="AH20">
        <v>0</v>
      </c>
      <c r="AI20">
        <v>1</v>
      </c>
      <c r="AJ20">
        <v>8.36</v>
      </c>
      <c r="AK20">
        <v>34.51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2.77</v>
      </c>
      <c r="AU20" t="s">
        <v>41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ROUND(Y20*Source!I72*DO20,9)</f>
        <v>0</v>
      </c>
      <c r="CX20">
        <f>ROUND(Y20*Source!I72,9)</f>
        <v>16.596399600000002</v>
      </c>
      <c r="CY20">
        <f>AB20</f>
        <v>6.51</v>
      </c>
      <c r="CZ20">
        <f>AF20</f>
        <v>0.73</v>
      </c>
      <c r="DA20">
        <f>AJ20</f>
        <v>8.36</v>
      </c>
      <c r="DB20">
        <f t="shared" si="6"/>
        <v>2.222</v>
      </c>
      <c r="DC20">
        <f t="shared" si="7"/>
        <v>0</v>
      </c>
      <c r="DD20" t="s">
        <v>3</v>
      </c>
      <c r="DE20" t="s">
        <v>3</v>
      </c>
      <c r="DF20">
        <f t="shared" si="3"/>
        <v>0</v>
      </c>
      <c r="DG20">
        <f>ROUND(ROUND(AF20*AJ20,2)*CX20,2)</f>
        <v>101.24</v>
      </c>
      <c r="DH20">
        <f>ROUND(ROUND(AG20*AK20,2)*CX20,2)</f>
        <v>0</v>
      </c>
      <c r="DI20">
        <f t="shared" si="4"/>
        <v>0</v>
      </c>
      <c r="DJ20">
        <f>DG20</f>
        <v>101.24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ROW(Source!A72)</f>
        <v>72</v>
      </c>
      <c r="B21">
        <v>60231587</v>
      </c>
      <c r="C21">
        <v>60231850</v>
      </c>
      <c r="D21">
        <v>30572037</v>
      </c>
      <c r="E21">
        <v>1</v>
      </c>
      <c r="F21">
        <v>1</v>
      </c>
      <c r="G21">
        <v>30515945</v>
      </c>
      <c r="H21">
        <v>3</v>
      </c>
      <c r="I21" t="s">
        <v>232</v>
      </c>
      <c r="J21" t="s">
        <v>233</v>
      </c>
      <c r="K21" t="s">
        <v>234</v>
      </c>
      <c r="L21">
        <v>1348</v>
      </c>
      <c r="N21">
        <v>1009</v>
      </c>
      <c r="O21" t="s">
        <v>235</v>
      </c>
      <c r="P21" t="s">
        <v>235</v>
      </c>
      <c r="Q21">
        <v>1000</v>
      </c>
      <c r="W21">
        <v>0</v>
      </c>
      <c r="X21">
        <v>-737146256</v>
      </c>
      <c r="Y21">
        <f t="shared" ref="Y21:Y29" si="8">AT21</f>
        <v>1E-3</v>
      </c>
      <c r="AA21">
        <v>72229.66</v>
      </c>
      <c r="AB21">
        <v>0</v>
      </c>
      <c r="AC21">
        <v>0</v>
      </c>
      <c r="AD21">
        <v>0</v>
      </c>
      <c r="AE21">
        <v>7254.88</v>
      </c>
      <c r="AF21">
        <v>0</v>
      </c>
      <c r="AG21">
        <v>0</v>
      </c>
      <c r="AH21">
        <v>0</v>
      </c>
      <c r="AI21">
        <v>9.2100000000000009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1E-3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ROUND(Y21*Source!I72,9)</f>
        <v>5.4467999999999999E-3</v>
      </c>
      <c r="CY21">
        <f t="shared" ref="CY21:CY29" si="9">AA21</f>
        <v>72229.66</v>
      </c>
      <c r="CZ21">
        <f t="shared" ref="CZ21:CZ29" si="10">AE21</f>
        <v>7254.88</v>
      </c>
      <c r="DA21">
        <f t="shared" ref="DA21:DA29" si="11">AI21</f>
        <v>9.2100000000000009</v>
      </c>
      <c r="DB21">
        <f t="shared" ref="DB21:DB29" si="12">ROUND(ROUND(AT21*CZ21,2),6)</f>
        <v>7.25</v>
      </c>
      <c r="DC21">
        <f t="shared" ref="DC21:DC29" si="13">ROUND(ROUND(AT21*AG21,2),6)</f>
        <v>0</v>
      </c>
      <c r="DD21" t="s">
        <v>3</v>
      </c>
      <c r="DE21" t="s">
        <v>3</v>
      </c>
      <c r="DF21">
        <f t="shared" ref="DF21:DF29" si="14">ROUND(ROUND(AE21*AI21,2)*CX21,2)</f>
        <v>363.94</v>
      </c>
      <c r="DG21">
        <f t="shared" ref="DG21:DG30" si="15">ROUND(ROUND(AF21,2)*CX21,2)</f>
        <v>0</v>
      </c>
      <c r="DH21">
        <f t="shared" ref="DH21:DH30" si="16">ROUND(ROUND(AG21,2)*CX21,2)</f>
        <v>0</v>
      </c>
      <c r="DI21">
        <f t="shared" si="4"/>
        <v>0</v>
      </c>
      <c r="DJ21">
        <f t="shared" ref="DJ21:DJ29" si="17">DF21</f>
        <v>363.94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ROW(Source!A72)</f>
        <v>72</v>
      </c>
      <c r="B22">
        <v>60231587</v>
      </c>
      <c r="C22">
        <v>60231850</v>
      </c>
      <c r="D22">
        <v>30572065</v>
      </c>
      <c r="E22">
        <v>1</v>
      </c>
      <c r="F22">
        <v>1</v>
      </c>
      <c r="G22">
        <v>30515945</v>
      </c>
      <c r="H22">
        <v>3</v>
      </c>
      <c r="I22" t="s">
        <v>236</v>
      </c>
      <c r="J22" t="s">
        <v>237</v>
      </c>
      <c r="K22" t="s">
        <v>238</v>
      </c>
      <c r="L22">
        <v>1348</v>
      </c>
      <c r="N22">
        <v>1009</v>
      </c>
      <c r="O22" t="s">
        <v>235</v>
      </c>
      <c r="P22" t="s">
        <v>235</v>
      </c>
      <c r="Q22">
        <v>1000</v>
      </c>
      <c r="W22">
        <v>0</v>
      </c>
      <c r="X22">
        <v>-1276938480</v>
      </c>
      <c r="Y22">
        <f t="shared" si="8"/>
        <v>0.01</v>
      </c>
      <c r="AA22">
        <v>65398.64</v>
      </c>
      <c r="AB22">
        <v>0</v>
      </c>
      <c r="AC22">
        <v>0</v>
      </c>
      <c r="AD22">
        <v>0</v>
      </c>
      <c r="AE22">
        <v>9853.14</v>
      </c>
      <c r="AF22">
        <v>0</v>
      </c>
      <c r="AG22">
        <v>0</v>
      </c>
      <c r="AH22">
        <v>0</v>
      </c>
      <c r="AI22">
        <v>6.14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0.01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ROUND(Y22*Source!I72,9)</f>
        <v>5.4468000000000003E-2</v>
      </c>
      <c r="CY22">
        <f t="shared" si="9"/>
        <v>65398.64</v>
      </c>
      <c r="CZ22">
        <f t="shared" si="10"/>
        <v>9853.14</v>
      </c>
      <c r="DA22">
        <f t="shared" si="11"/>
        <v>6.14</v>
      </c>
      <c r="DB22">
        <f t="shared" si="12"/>
        <v>98.53</v>
      </c>
      <c r="DC22">
        <f t="shared" si="13"/>
        <v>0</v>
      </c>
      <c r="DD22" t="s">
        <v>3</v>
      </c>
      <c r="DE22" t="s">
        <v>3</v>
      </c>
      <c r="DF22">
        <f t="shared" si="14"/>
        <v>3295.22</v>
      </c>
      <c r="DG22">
        <f t="shared" si="15"/>
        <v>0</v>
      </c>
      <c r="DH22">
        <f t="shared" si="16"/>
        <v>0</v>
      </c>
      <c r="DI22">
        <f t="shared" si="4"/>
        <v>0</v>
      </c>
      <c r="DJ22">
        <f t="shared" si="17"/>
        <v>3295.22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ROW(Source!A72)</f>
        <v>72</v>
      </c>
      <c r="B23">
        <v>60231587</v>
      </c>
      <c r="C23">
        <v>60231850</v>
      </c>
      <c r="D23">
        <v>30571512</v>
      </c>
      <c r="E23">
        <v>1</v>
      </c>
      <c r="F23">
        <v>1</v>
      </c>
      <c r="G23">
        <v>30515945</v>
      </c>
      <c r="H23">
        <v>3</v>
      </c>
      <c r="I23" t="s">
        <v>239</v>
      </c>
      <c r="J23" t="s">
        <v>240</v>
      </c>
      <c r="K23" t="s">
        <v>241</v>
      </c>
      <c r="L23">
        <v>1348</v>
      </c>
      <c r="N23">
        <v>1009</v>
      </c>
      <c r="O23" t="s">
        <v>235</v>
      </c>
      <c r="P23" t="s">
        <v>235</v>
      </c>
      <c r="Q23">
        <v>1000</v>
      </c>
      <c r="W23">
        <v>0</v>
      </c>
      <c r="X23">
        <v>-2126520302</v>
      </c>
      <c r="Y23">
        <f t="shared" si="8"/>
        <v>2.5000000000000001E-4</v>
      </c>
      <c r="AA23">
        <v>52609.21</v>
      </c>
      <c r="AB23">
        <v>0</v>
      </c>
      <c r="AC23">
        <v>0</v>
      </c>
      <c r="AD23">
        <v>0</v>
      </c>
      <c r="AE23">
        <v>16222.39</v>
      </c>
      <c r="AF23">
        <v>0</v>
      </c>
      <c r="AG23">
        <v>0</v>
      </c>
      <c r="AH23">
        <v>0</v>
      </c>
      <c r="AI23">
        <v>3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2.5000000000000001E-4</v>
      </c>
      <c r="AU23" t="s">
        <v>3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ROUND(Y23*Source!I72,9)</f>
        <v>1.3617E-3</v>
      </c>
      <c r="CY23">
        <f t="shared" si="9"/>
        <v>52609.21</v>
      </c>
      <c r="CZ23">
        <f t="shared" si="10"/>
        <v>16222.39</v>
      </c>
      <c r="DA23">
        <f t="shared" si="11"/>
        <v>3</v>
      </c>
      <c r="DB23">
        <f t="shared" si="12"/>
        <v>4.0599999999999996</v>
      </c>
      <c r="DC23">
        <f t="shared" si="13"/>
        <v>0</v>
      </c>
      <c r="DD23" t="s">
        <v>3</v>
      </c>
      <c r="DE23" t="s">
        <v>3</v>
      </c>
      <c r="DF23">
        <f t="shared" si="14"/>
        <v>66.27</v>
      </c>
      <c r="DG23">
        <f t="shared" si="15"/>
        <v>0</v>
      </c>
      <c r="DH23">
        <f t="shared" si="16"/>
        <v>0</v>
      </c>
      <c r="DI23">
        <f t="shared" si="4"/>
        <v>0</v>
      </c>
      <c r="DJ23">
        <f t="shared" si="17"/>
        <v>66.27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ROW(Source!A72)</f>
        <v>72</v>
      </c>
      <c r="B24">
        <v>60231587</v>
      </c>
      <c r="C24">
        <v>60231850</v>
      </c>
      <c r="D24">
        <v>30571525</v>
      </c>
      <c r="E24">
        <v>1</v>
      </c>
      <c r="F24">
        <v>1</v>
      </c>
      <c r="G24">
        <v>30515945</v>
      </c>
      <c r="H24">
        <v>3</v>
      </c>
      <c r="I24" t="s">
        <v>242</v>
      </c>
      <c r="J24" t="s">
        <v>243</v>
      </c>
      <c r="K24" t="s">
        <v>244</v>
      </c>
      <c r="L24">
        <v>1348</v>
      </c>
      <c r="N24">
        <v>1009</v>
      </c>
      <c r="O24" t="s">
        <v>235</v>
      </c>
      <c r="P24" t="s">
        <v>235</v>
      </c>
      <c r="Q24">
        <v>1000</v>
      </c>
      <c r="W24">
        <v>0</v>
      </c>
      <c r="X24">
        <v>852257746</v>
      </c>
      <c r="Y24">
        <f t="shared" si="8"/>
        <v>6.0000000000000002E-5</v>
      </c>
      <c r="AA24">
        <v>83856.09</v>
      </c>
      <c r="AB24">
        <v>0</v>
      </c>
      <c r="AC24">
        <v>0</v>
      </c>
      <c r="AD24">
        <v>0</v>
      </c>
      <c r="AE24">
        <v>11242.42</v>
      </c>
      <c r="AF24">
        <v>0</v>
      </c>
      <c r="AG24">
        <v>0</v>
      </c>
      <c r="AH24">
        <v>0</v>
      </c>
      <c r="AI24">
        <v>6.9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6.0000000000000002E-5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ROUND(Y24*Source!I72,9)</f>
        <v>3.2680799999999999E-4</v>
      </c>
      <c r="CY24">
        <f t="shared" si="9"/>
        <v>83856.09</v>
      </c>
      <c r="CZ24">
        <f t="shared" si="10"/>
        <v>11242.42</v>
      </c>
      <c r="DA24">
        <f t="shared" si="11"/>
        <v>6.9</v>
      </c>
      <c r="DB24">
        <f t="shared" si="12"/>
        <v>0.67</v>
      </c>
      <c r="DC24">
        <f t="shared" si="13"/>
        <v>0</v>
      </c>
      <c r="DD24" t="s">
        <v>3</v>
      </c>
      <c r="DE24" t="s">
        <v>3</v>
      </c>
      <c r="DF24">
        <f t="shared" si="14"/>
        <v>25.35</v>
      </c>
      <c r="DG24">
        <f t="shared" si="15"/>
        <v>0</v>
      </c>
      <c r="DH24">
        <f t="shared" si="16"/>
        <v>0</v>
      </c>
      <c r="DI24">
        <f t="shared" si="4"/>
        <v>0</v>
      </c>
      <c r="DJ24">
        <f t="shared" si="17"/>
        <v>25.35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ROW(Source!A72)</f>
        <v>72</v>
      </c>
      <c r="B25">
        <v>60231587</v>
      </c>
      <c r="C25">
        <v>60231850</v>
      </c>
      <c r="D25">
        <v>51908426</v>
      </c>
      <c r="E25">
        <v>1</v>
      </c>
      <c r="F25">
        <v>1</v>
      </c>
      <c r="G25">
        <v>30515945</v>
      </c>
      <c r="H25">
        <v>3</v>
      </c>
      <c r="I25" t="s">
        <v>245</v>
      </c>
      <c r="J25" t="s">
        <v>246</v>
      </c>
      <c r="K25" t="s">
        <v>247</v>
      </c>
      <c r="L25">
        <v>1346</v>
      </c>
      <c r="N25">
        <v>1009</v>
      </c>
      <c r="O25" t="s">
        <v>198</v>
      </c>
      <c r="P25" t="s">
        <v>198</v>
      </c>
      <c r="Q25">
        <v>1</v>
      </c>
      <c r="W25">
        <v>0</v>
      </c>
      <c r="X25">
        <v>-1425618595</v>
      </c>
      <c r="Y25">
        <f t="shared" si="8"/>
        <v>0.8</v>
      </c>
      <c r="AA25">
        <v>211.96</v>
      </c>
      <c r="AB25">
        <v>0</v>
      </c>
      <c r="AC25">
        <v>0</v>
      </c>
      <c r="AD25">
        <v>0</v>
      </c>
      <c r="AE25">
        <v>25.8</v>
      </c>
      <c r="AF25">
        <v>0</v>
      </c>
      <c r="AG25">
        <v>0</v>
      </c>
      <c r="AH25">
        <v>0</v>
      </c>
      <c r="AI25">
        <v>7.6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</v>
      </c>
      <c r="AU25" t="s">
        <v>3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ROUND(Y25*Source!I72,9)</f>
        <v>4.3574400000000004</v>
      </c>
      <c r="CY25">
        <f t="shared" si="9"/>
        <v>211.96</v>
      </c>
      <c r="CZ25">
        <f t="shared" si="10"/>
        <v>25.8</v>
      </c>
      <c r="DA25">
        <f t="shared" si="11"/>
        <v>7.6</v>
      </c>
      <c r="DB25">
        <f t="shared" si="12"/>
        <v>20.64</v>
      </c>
      <c r="DC25">
        <f t="shared" si="13"/>
        <v>0</v>
      </c>
      <c r="DD25" t="s">
        <v>3</v>
      </c>
      <c r="DE25" t="s">
        <v>3</v>
      </c>
      <c r="DF25">
        <f t="shared" si="14"/>
        <v>854.41</v>
      </c>
      <c r="DG25">
        <f t="shared" si="15"/>
        <v>0</v>
      </c>
      <c r="DH25">
        <f t="shared" si="16"/>
        <v>0</v>
      </c>
      <c r="DI25">
        <f t="shared" si="4"/>
        <v>0</v>
      </c>
      <c r="DJ25">
        <f t="shared" si="17"/>
        <v>854.41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ROW(Source!A72)</f>
        <v>72</v>
      </c>
      <c r="B26">
        <v>60231587</v>
      </c>
      <c r="C26">
        <v>60231850</v>
      </c>
      <c r="D26">
        <v>30571920</v>
      </c>
      <c r="E26">
        <v>1</v>
      </c>
      <c r="F26">
        <v>1</v>
      </c>
      <c r="G26">
        <v>30515945</v>
      </c>
      <c r="H26">
        <v>3</v>
      </c>
      <c r="I26" t="s">
        <v>248</v>
      </c>
      <c r="J26" t="s">
        <v>249</v>
      </c>
      <c r="K26" t="s">
        <v>250</v>
      </c>
      <c r="L26">
        <v>1348</v>
      </c>
      <c r="N26">
        <v>1009</v>
      </c>
      <c r="O26" t="s">
        <v>235</v>
      </c>
      <c r="P26" t="s">
        <v>235</v>
      </c>
      <c r="Q26">
        <v>1000</v>
      </c>
      <c r="W26">
        <v>0</v>
      </c>
      <c r="X26">
        <v>-391005678</v>
      </c>
      <c r="Y26">
        <f t="shared" si="8"/>
        <v>4.0000000000000003E-5</v>
      </c>
      <c r="AA26">
        <v>94661.04</v>
      </c>
      <c r="AB26">
        <v>0</v>
      </c>
      <c r="AC26">
        <v>0</v>
      </c>
      <c r="AD26">
        <v>0</v>
      </c>
      <c r="AE26">
        <v>7982.5</v>
      </c>
      <c r="AF26">
        <v>0</v>
      </c>
      <c r="AG26">
        <v>0</v>
      </c>
      <c r="AH26">
        <v>0</v>
      </c>
      <c r="AI26">
        <v>10.97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4.0000000000000003E-5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ROUND(Y26*Source!I72,9)</f>
        <v>2.17872E-4</v>
      </c>
      <c r="CY26">
        <f t="shared" si="9"/>
        <v>94661.04</v>
      </c>
      <c r="CZ26">
        <f t="shared" si="10"/>
        <v>7982.5</v>
      </c>
      <c r="DA26">
        <f t="shared" si="11"/>
        <v>10.97</v>
      </c>
      <c r="DB26">
        <f t="shared" si="12"/>
        <v>0.32</v>
      </c>
      <c r="DC26">
        <f t="shared" si="13"/>
        <v>0</v>
      </c>
      <c r="DD26" t="s">
        <v>3</v>
      </c>
      <c r="DE26" t="s">
        <v>3</v>
      </c>
      <c r="DF26">
        <f t="shared" si="14"/>
        <v>19.079999999999998</v>
      </c>
      <c r="DG26">
        <f t="shared" si="15"/>
        <v>0</v>
      </c>
      <c r="DH26">
        <f t="shared" si="16"/>
        <v>0</v>
      </c>
      <c r="DI26">
        <f t="shared" si="4"/>
        <v>0</v>
      </c>
      <c r="DJ26">
        <f t="shared" si="17"/>
        <v>19.079999999999998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ROW(Source!A72)</f>
        <v>72</v>
      </c>
      <c r="B27">
        <v>60231587</v>
      </c>
      <c r="C27">
        <v>60231850</v>
      </c>
      <c r="D27">
        <v>30584876</v>
      </c>
      <c r="E27">
        <v>1</v>
      </c>
      <c r="F27">
        <v>1</v>
      </c>
      <c r="G27">
        <v>30515945</v>
      </c>
      <c r="H27">
        <v>3</v>
      </c>
      <c r="I27" t="s">
        <v>251</v>
      </c>
      <c r="J27" t="s">
        <v>252</v>
      </c>
      <c r="K27" t="s">
        <v>253</v>
      </c>
      <c r="L27">
        <v>1356</v>
      </c>
      <c r="N27">
        <v>1010</v>
      </c>
      <c r="O27" t="s">
        <v>254</v>
      </c>
      <c r="P27" t="s">
        <v>254</v>
      </c>
      <c r="Q27">
        <v>1000</v>
      </c>
      <c r="W27">
        <v>0</v>
      </c>
      <c r="X27">
        <v>833010814</v>
      </c>
      <c r="Y27">
        <f t="shared" si="8"/>
        <v>4.1000000000000003E-3</v>
      </c>
      <c r="AA27">
        <v>1470.25</v>
      </c>
      <c r="AB27">
        <v>0</v>
      </c>
      <c r="AC27">
        <v>0</v>
      </c>
      <c r="AD27">
        <v>0</v>
      </c>
      <c r="AE27">
        <v>226.68</v>
      </c>
      <c r="AF27">
        <v>0</v>
      </c>
      <c r="AG27">
        <v>0</v>
      </c>
      <c r="AH27">
        <v>0</v>
      </c>
      <c r="AI27">
        <v>6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4.1000000000000003E-3</v>
      </c>
      <c r="AU27" t="s">
        <v>3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ROUND(Y27*Source!I72,9)</f>
        <v>2.2331879999999998E-2</v>
      </c>
      <c r="CY27">
        <f t="shared" si="9"/>
        <v>1470.25</v>
      </c>
      <c r="CZ27">
        <f t="shared" si="10"/>
        <v>226.68</v>
      </c>
      <c r="DA27">
        <f t="shared" si="11"/>
        <v>6</v>
      </c>
      <c r="DB27">
        <f t="shared" si="12"/>
        <v>0.93</v>
      </c>
      <c r="DC27">
        <f t="shared" si="13"/>
        <v>0</v>
      </c>
      <c r="DD27" t="s">
        <v>3</v>
      </c>
      <c r="DE27" t="s">
        <v>3</v>
      </c>
      <c r="DF27">
        <f t="shared" si="14"/>
        <v>30.37</v>
      </c>
      <c r="DG27">
        <f t="shared" si="15"/>
        <v>0</v>
      </c>
      <c r="DH27">
        <f t="shared" si="16"/>
        <v>0</v>
      </c>
      <c r="DI27">
        <f t="shared" si="4"/>
        <v>0</v>
      </c>
      <c r="DJ27">
        <f t="shared" si="17"/>
        <v>30.37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ROW(Source!A72)</f>
        <v>72</v>
      </c>
      <c r="B28">
        <v>60231587</v>
      </c>
      <c r="C28">
        <v>60231850</v>
      </c>
      <c r="D28">
        <v>30584495</v>
      </c>
      <c r="E28">
        <v>1</v>
      </c>
      <c r="F28">
        <v>1</v>
      </c>
      <c r="G28">
        <v>30515945</v>
      </c>
      <c r="H28">
        <v>3</v>
      </c>
      <c r="I28" t="s">
        <v>255</v>
      </c>
      <c r="J28" t="s">
        <v>256</v>
      </c>
      <c r="K28" t="s">
        <v>257</v>
      </c>
      <c r="L28">
        <v>1301</v>
      </c>
      <c r="N28">
        <v>1003</v>
      </c>
      <c r="O28" t="s">
        <v>258</v>
      </c>
      <c r="P28" t="s">
        <v>258</v>
      </c>
      <c r="Q28">
        <v>1</v>
      </c>
      <c r="W28">
        <v>0</v>
      </c>
      <c r="X28">
        <v>-823101399</v>
      </c>
      <c r="Y28">
        <f t="shared" si="8"/>
        <v>0.96</v>
      </c>
      <c r="AA28">
        <v>5.0999999999999996</v>
      </c>
      <c r="AB28">
        <v>0</v>
      </c>
      <c r="AC28">
        <v>0</v>
      </c>
      <c r="AD28">
        <v>0</v>
      </c>
      <c r="AE28">
        <v>0.7</v>
      </c>
      <c r="AF28">
        <v>0</v>
      </c>
      <c r="AG28">
        <v>0</v>
      </c>
      <c r="AH28">
        <v>0</v>
      </c>
      <c r="AI28">
        <v>6.74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0.96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ROUND(Y28*Source!I72,9)</f>
        <v>5.2289279999999998</v>
      </c>
      <c r="CY28">
        <f t="shared" si="9"/>
        <v>5.0999999999999996</v>
      </c>
      <c r="CZ28">
        <f t="shared" si="10"/>
        <v>0.7</v>
      </c>
      <c r="DA28">
        <f t="shared" si="11"/>
        <v>6.74</v>
      </c>
      <c r="DB28">
        <f t="shared" si="12"/>
        <v>0.67</v>
      </c>
      <c r="DC28">
        <f t="shared" si="13"/>
        <v>0</v>
      </c>
      <c r="DD28" t="s">
        <v>3</v>
      </c>
      <c r="DE28" t="s">
        <v>3</v>
      </c>
      <c r="DF28">
        <f t="shared" si="14"/>
        <v>24.68</v>
      </c>
      <c r="DG28">
        <f t="shared" si="15"/>
        <v>0</v>
      </c>
      <c r="DH28">
        <f t="shared" si="16"/>
        <v>0</v>
      </c>
      <c r="DI28">
        <f t="shared" si="4"/>
        <v>0</v>
      </c>
      <c r="DJ28">
        <f t="shared" si="17"/>
        <v>24.68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ROW(Source!A72)</f>
        <v>72</v>
      </c>
      <c r="B29">
        <v>60231587</v>
      </c>
      <c r="C29">
        <v>60231850</v>
      </c>
      <c r="D29">
        <v>30584497</v>
      </c>
      <c r="E29">
        <v>1</v>
      </c>
      <c r="F29">
        <v>1</v>
      </c>
      <c r="G29">
        <v>30515945</v>
      </c>
      <c r="H29">
        <v>3</v>
      </c>
      <c r="I29" t="s">
        <v>259</v>
      </c>
      <c r="J29" t="s">
        <v>260</v>
      </c>
      <c r="K29" t="s">
        <v>261</v>
      </c>
      <c r="L29">
        <v>1356</v>
      </c>
      <c r="N29">
        <v>1010</v>
      </c>
      <c r="O29" t="s">
        <v>254</v>
      </c>
      <c r="P29" t="s">
        <v>254</v>
      </c>
      <c r="Q29">
        <v>1000</v>
      </c>
      <c r="W29">
        <v>0</v>
      </c>
      <c r="X29">
        <v>-402432771</v>
      </c>
      <c r="Y29">
        <f t="shared" si="8"/>
        <v>8.3199999999999993E-3</v>
      </c>
      <c r="AA29">
        <v>229.8</v>
      </c>
      <c r="AB29">
        <v>0</v>
      </c>
      <c r="AC29">
        <v>0</v>
      </c>
      <c r="AD29">
        <v>0</v>
      </c>
      <c r="AE29">
        <v>6.44</v>
      </c>
      <c r="AF29">
        <v>0</v>
      </c>
      <c r="AG29">
        <v>0</v>
      </c>
      <c r="AH29">
        <v>0</v>
      </c>
      <c r="AI29">
        <v>33.01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8.3199999999999993E-3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ROUND(Y29*Source!I72,9)</f>
        <v>4.5317375999999999E-2</v>
      </c>
      <c r="CY29">
        <f t="shared" si="9"/>
        <v>229.8</v>
      </c>
      <c r="CZ29">
        <f t="shared" si="10"/>
        <v>6.44</v>
      </c>
      <c r="DA29">
        <f t="shared" si="11"/>
        <v>33.01</v>
      </c>
      <c r="DB29">
        <f t="shared" si="12"/>
        <v>0.05</v>
      </c>
      <c r="DC29">
        <f t="shared" si="13"/>
        <v>0</v>
      </c>
      <c r="DD29" t="s">
        <v>3</v>
      </c>
      <c r="DE29" t="s">
        <v>3</v>
      </c>
      <c r="DF29">
        <f t="shared" si="14"/>
        <v>9.6300000000000008</v>
      </c>
      <c r="DG29">
        <f t="shared" si="15"/>
        <v>0</v>
      </c>
      <c r="DH29">
        <f t="shared" si="16"/>
        <v>0</v>
      </c>
      <c r="DI29">
        <f t="shared" si="4"/>
        <v>0</v>
      </c>
      <c r="DJ29">
        <f t="shared" si="17"/>
        <v>9.6300000000000008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ROW(Source!A74)</f>
        <v>74</v>
      </c>
      <c r="B30">
        <v>60231587</v>
      </c>
      <c r="C30">
        <v>60231865</v>
      </c>
      <c r="D30">
        <v>30515951</v>
      </c>
      <c r="E30">
        <v>30515945</v>
      </c>
      <c r="F30">
        <v>1</v>
      </c>
      <c r="G30">
        <v>30515945</v>
      </c>
      <c r="H30">
        <v>1</v>
      </c>
      <c r="I30" t="s">
        <v>207</v>
      </c>
      <c r="J30" t="s">
        <v>3</v>
      </c>
      <c r="K30" t="s">
        <v>208</v>
      </c>
      <c r="L30">
        <v>1191</v>
      </c>
      <c r="N30">
        <v>1013</v>
      </c>
      <c r="O30" t="s">
        <v>209</v>
      </c>
      <c r="P30" t="s">
        <v>209</v>
      </c>
      <c r="Q30">
        <v>1</v>
      </c>
      <c r="W30">
        <v>0</v>
      </c>
      <c r="X30">
        <v>476480486</v>
      </c>
      <c r="Y30">
        <f>(AT30*1.1)</f>
        <v>4.4990000000000006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5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4.09</v>
      </c>
      <c r="AU30" t="s">
        <v>41</v>
      </c>
      <c r="AV30">
        <v>1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ROUND(AT30*Source!I74*AH30*AL30,2)</f>
        <v>0</v>
      </c>
      <c r="CV30">
        <f>ROUND(Y30*Source!I74,9)</f>
        <v>2.9693399999999999</v>
      </c>
      <c r="CW30">
        <v>0</v>
      </c>
      <c r="CX30">
        <f>ROUND(Y30*Source!I74,9)</f>
        <v>2.9693399999999999</v>
      </c>
      <c r="CY30">
        <f>AD30</f>
        <v>0</v>
      </c>
      <c r="CZ30">
        <f>AH30</f>
        <v>0</v>
      </c>
      <c r="DA30">
        <f>AL30</f>
        <v>1</v>
      </c>
      <c r="DB30">
        <f>ROUND((ROUND(AT30*CZ30,2)*1.1),6)</f>
        <v>0</v>
      </c>
      <c r="DC30">
        <f>ROUND((ROUND(AT30*AG30,2)*1.1),6)</f>
        <v>0</v>
      </c>
      <c r="DD30" t="s">
        <v>3</v>
      </c>
      <c r="DE30" t="s">
        <v>3</v>
      </c>
      <c r="DF30">
        <f>ROUND(ROUND(AE30,2)*CX30,2)</f>
        <v>0</v>
      </c>
      <c r="DG30">
        <f t="shared" si="15"/>
        <v>0</v>
      </c>
      <c r="DH30">
        <f t="shared" si="16"/>
        <v>0</v>
      </c>
      <c r="DI30">
        <f t="shared" si="4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ROW(Source!A74)</f>
        <v>74</v>
      </c>
      <c r="B31">
        <v>60231587</v>
      </c>
      <c r="C31">
        <v>60231865</v>
      </c>
      <c r="D31">
        <v>30596074</v>
      </c>
      <c r="E31">
        <v>1</v>
      </c>
      <c r="F31">
        <v>1</v>
      </c>
      <c r="G31">
        <v>30515945</v>
      </c>
      <c r="H31">
        <v>2</v>
      </c>
      <c r="I31" t="s">
        <v>223</v>
      </c>
      <c r="J31" t="s">
        <v>224</v>
      </c>
      <c r="K31" t="s">
        <v>225</v>
      </c>
      <c r="L31">
        <v>1368</v>
      </c>
      <c r="N31">
        <v>1011</v>
      </c>
      <c r="O31" t="s">
        <v>213</v>
      </c>
      <c r="P31" t="s">
        <v>213</v>
      </c>
      <c r="Q31">
        <v>1</v>
      </c>
      <c r="W31">
        <v>0</v>
      </c>
      <c r="X31">
        <v>-1440889904</v>
      </c>
      <c r="Y31">
        <f>(AT31*1.1)</f>
        <v>0.55000000000000004</v>
      </c>
      <c r="AA31">
        <v>0</v>
      </c>
      <c r="AB31">
        <v>1140.27</v>
      </c>
      <c r="AC31">
        <v>464.7</v>
      </c>
      <c r="AD31">
        <v>0</v>
      </c>
      <c r="AE31">
        <v>0</v>
      </c>
      <c r="AF31">
        <v>83.1</v>
      </c>
      <c r="AG31">
        <v>12.62</v>
      </c>
      <c r="AH31">
        <v>0</v>
      </c>
      <c r="AI31">
        <v>1</v>
      </c>
      <c r="AJ31">
        <v>12.86</v>
      </c>
      <c r="AK31">
        <v>34.51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0.5</v>
      </c>
      <c r="AU31" t="s">
        <v>41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ROUND(Y31*Source!I74*DO31,9)</f>
        <v>0</v>
      </c>
      <c r="CX31">
        <f>ROUND(Y31*Source!I74,9)</f>
        <v>0.36299999999999999</v>
      </c>
      <c r="CY31">
        <f>AB31</f>
        <v>1140.27</v>
      </c>
      <c r="CZ31">
        <f>AF31</f>
        <v>83.1</v>
      </c>
      <c r="DA31">
        <f>AJ31</f>
        <v>12.86</v>
      </c>
      <c r="DB31">
        <f>ROUND((ROUND(AT31*CZ31,2)*1.1),6)</f>
        <v>45.704999999999998</v>
      </c>
      <c r="DC31">
        <f>ROUND((ROUND(AT31*AG31,2)*1.1),6)</f>
        <v>6.9409999999999998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387.93</v>
      </c>
      <c r="DH31">
        <f>ROUND(ROUND(AG31*AK31,2)*CX31,2)</f>
        <v>158.09</v>
      </c>
      <c r="DI31">
        <f t="shared" si="4"/>
        <v>0</v>
      </c>
      <c r="DJ31">
        <f>DG31</f>
        <v>387.93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ROW(Source!A74)</f>
        <v>74</v>
      </c>
      <c r="B32">
        <v>60231587</v>
      </c>
      <c r="C32">
        <v>60231865</v>
      </c>
      <c r="D32">
        <v>30574129</v>
      </c>
      <c r="E32">
        <v>1</v>
      </c>
      <c r="F32">
        <v>1</v>
      </c>
      <c r="G32">
        <v>30515945</v>
      </c>
      <c r="H32">
        <v>3</v>
      </c>
      <c r="I32" t="s">
        <v>262</v>
      </c>
      <c r="J32" t="s">
        <v>263</v>
      </c>
      <c r="K32" t="s">
        <v>264</v>
      </c>
      <c r="L32">
        <v>1354</v>
      </c>
      <c r="N32">
        <v>1010</v>
      </c>
      <c r="O32" t="s">
        <v>265</v>
      </c>
      <c r="P32" t="s">
        <v>265</v>
      </c>
      <c r="Q32">
        <v>1</v>
      </c>
      <c r="W32">
        <v>0</v>
      </c>
      <c r="X32">
        <v>-402827976</v>
      </c>
      <c r="Y32">
        <f>AT32</f>
        <v>208</v>
      </c>
      <c r="AA32">
        <v>87.91</v>
      </c>
      <c r="AB32">
        <v>0</v>
      </c>
      <c r="AC32">
        <v>0</v>
      </c>
      <c r="AD32">
        <v>0</v>
      </c>
      <c r="AE32">
        <v>8.82</v>
      </c>
      <c r="AF32">
        <v>0</v>
      </c>
      <c r="AG32">
        <v>0</v>
      </c>
      <c r="AH32">
        <v>0</v>
      </c>
      <c r="AI32">
        <v>9.2200000000000006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208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ROUND(Y32*Source!I74,9)</f>
        <v>137.28</v>
      </c>
      <c r="CY32">
        <f>AA32</f>
        <v>87.91</v>
      </c>
      <c r="CZ32">
        <f>AE32</f>
        <v>8.82</v>
      </c>
      <c r="DA32">
        <f>AI32</f>
        <v>9.2200000000000006</v>
      </c>
      <c r="DB32">
        <f>ROUND(ROUND(AT32*CZ32,2),6)</f>
        <v>1834.56</v>
      </c>
      <c r="DC32">
        <f>ROUND(ROUND(AT32*AG32,2),6)</f>
        <v>0</v>
      </c>
      <c r="DD32" t="s">
        <v>3</v>
      </c>
      <c r="DE32" t="s">
        <v>3</v>
      </c>
      <c r="DF32">
        <f>ROUND(ROUND(AE32*AI32,2)*CX32,2)</f>
        <v>11163.61</v>
      </c>
      <c r="DG32">
        <f>ROUND(ROUND(AF32,2)*CX32,2)</f>
        <v>0</v>
      </c>
      <c r="DH32">
        <f>ROUND(ROUND(AG32,2)*CX32,2)</f>
        <v>0</v>
      </c>
      <c r="DI32">
        <f t="shared" si="4"/>
        <v>0</v>
      </c>
      <c r="DJ32">
        <f>DF32</f>
        <v>11163.61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ROW(Source!A75)</f>
        <v>75</v>
      </c>
      <c r="B33">
        <v>60231587</v>
      </c>
      <c r="C33">
        <v>60231869</v>
      </c>
      <c r="D33">
        <v>30515951</v>
      </c>
      <c r="E33">
        <v>30515945</v>
      </c>
      <c r="F33">
        <v>1</v>
      </c>
      <c r="G33">
        <v>30515945</v>
      </c>
      <c r="H33">
        <v>1</v>
      </c>
      <c r="I33" t="s">
        <v>207</v>
      </c>
      <c r="J33" t="s">
        <v>3</v>
      </c>
      <c r="K33" t="s">
        <v>208</v>
      </c>
      <c r="L33">
        <v>1191</v>
      </c>
      <c r="N33">
        <v>1013</v>
      </c>
      <c r="O33" t="s">
        <v>209</v>
      </c>
      <c r="P33" t="s">
        <v>209</v>
      </c>
      <c r="Q33">
        <v>1</v>
      </c>
      <c r="W33">
        <v>0</v>
      </c>
      <c r="X33">
        <v>476480486</v>
      </c>
      <c r="Y33">
        <f>(AT33*1.1)</f>
        <v>3.7510000000000003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5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3.41</v>
      </c>
      <c r="AU33" t="s">
        <v>41</v>
      </c>
      <c r="AV33">
        <v>1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ROUND(AT33*Source!I75*AH33*AL33,2)</f>
        <v>0</v>
      </c>
      <c r="CV33">
        <f>ROUND(Y33*Source!I75,9)</f>
        <v>0.86273</v>
      </c>
      <c r="CW33">
        <v>0</v>
      </c>
      <c r="CX33">
        <f>ROUND(Y33*Source!I75,9)</f>
        <v>0.86273</v>
      </c>
      <c r="CY33">
        <f>AD33</f>
        <v>0</v>
      </c>
      <c r="CZ33">
        <f>AH33</f>
        <v>0</v>
      </c>
      <c r="DA33">
        <f>AL33</f>
        <v>1</v>
      </c>
      <c r="DB33">
        <f>ROUND((ROUND(AT33*CZ33,2)*1.1),6)</f>
        <v>0</v>
      </c>
      <c r="DC33">
        <f>ROUND((ROUND(AT33*AG33,2)*1.1),6)</f>
        <v>0</v>
      </c>
      <c r="DD33" t="s">
        <v>3</v>
      </c>
      <c r="DE33" t="s">
        <v>3</v>
      </c>
      <c r="DF33">
        <f>ROUND(ROUND(AE33,2)*CX33,2)</f>
        <v>0</v>
      </c>
      <c r="DG33">
        <f>ROUND(ROUND(AF33,2)*CX33,2)</f>
        <v>0</v>
      </c>
      <c r="DH33">
        <f>ROUND(ROUND(AG33,2)*CX33,2)</f>
        <v>0</v>
      </c>
      <c r="DI33">
        <f t="shared" si="4"/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ROW(Source!A75)</f>
        <v>75</v>
      </c>
      <c r="B34">
        <v>60231587</v>
      </c>
      <c r="C34">
        <v>60231869</v>
      </c>
      <c r="D34">
        <v>30596074</v>
      </c>
      <c r="E34">
        <v>1</v>
      </c>
      <c r="F34">
        <v>1</v>
      </c>
      <c r="G34">
        <v>30515945</v>
      </c>
      <c r="H34">
        <v>2</v>
      </c>
      <c r="I34" t="s">
        <v>223</v>
      </c>
      <c r="J34" t="s">
        <v>224</v>
      </c>
      <c r="K34" t="s">
        <v>225</v>
      </c>
      <c r="L34">
        <v>1368</v>
      </c>
      <c r="N34">
        <v>1011</v>
      </c>
      <c r="O34" t="s">
        <v>213</v>
      </c>
      <c r="P34" t="s">
        <v>213</v>
      </c>
      <c r="Q34">
        <v>1</v>
      </c>
      <c r="W34">
        <v>0</v>
      </c>
      <c r="X34">
        <v>-1440889904</v>
      </c>
      <c r="Y34">
        <f>(AT34*1.1)</f>
        <v>0.55000000000000004</v>
      </c>
      <c r="AA34">
        <v>0</v>
      </c>
      <c r="AB34">
        <v>1140.27</v>
      </c>
      <c r="AC34">
        <v>464.7</v>
      </c>
      <c r="AD34">
        <v>0</v>
      </c>
      <c r="AE34">
        <v>0</v>
      </c>
      <c r="AF34">
        <v>83.1</v>
      </c>
      <c r="AG34">
        <v>12.62</v>
      </c>
      <c r="AH34">
        <v>0</v>
      </c>
      <c r="AI34">
        <v>1</v>
      </c>
      <c r="AJ34">
        <v>12.86</v>
      </c>
      <c r="AK34">
        <v>34.51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0.5</v>
      </c>
      <c r="AU34" t="s">
        <v>41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ROUND(Y34*Source!I75*DO34,9)</f>
        <v>0</v>
      </c>
      <c r="CX34">
        <f>ROUND(Y34*Source!I75,9)</f>
        <v>0.1265</v>
      </c>
      <c r="CY34">
        <f>AB34</f>
        <v>1140.27</v>
      </c>
      <c r="CZ34">
        <f>AF34</f>
        <v>83.1</v>
      </c>
      <c r="DA34">
        <f>AJ34</f>
        <v>12.86</v>
      </c>
      <c r="DB34">
        <f>ROUND((ROUND(AT34*CZ34,2)*1.1),6)</f>
        <v>45.704999999999998</v>
      </c>
      <c r="DC34">
        <f>ROUND((ROUND(AT34*AG34,2)*1.1),6)</f>
        <v>6.9409999999999998</v>
      </c>
      <c r="DD34" t="s">
        <v>3</v>
      </c>
      <c r="DE34" t="s">
        <v>3</v>
      </c>
      <c r="DF34">
        <f>ROUND(ROUND(AE34,2)*CX34,2)</f>
        <v>0</v>
      </c>
      <c r="DG34">
        <f>ROUND(ROUND(AF34*AJ34,2)*CX34,2)</f>
        <v>135.19</v>
      </c>
      <c r="DH34">
        <f>ROUND(ROUND(AG34*AK34,2)*CX34,2)</f>
        <v>55.09</v>
      </c>
      <c r="DI34">
        <f t="shared" si="4"/>
        <v>0</v>
      </c>
      <c r="DJ34">
        <f>DG34</f>
        <v>135.19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ROW(Source!A75)</f>
        <v>75</v>
      </c>
      <c r="B35">
        <v>60231587</v>
      </c>
      <c r="C35">
        <v>60231869</v>
      </c>
      <c r="D35">
        <v>30574130</v>
      </c>
      <c r="E35">
        <v>1</v>
      </c>
      <c r="F35">
        <v>1</v>
      </c>
      <c r="G35">
        <v>30515945</v>
      </c>
      <c r="H35">
        <v>3</v>
      </c>
      <c r="I35" t="s">
        <v>266</v>
      </c>
      <c r="J35" t="s">
        <v>267</v>
      </c>
      <c r="K35" t="s">
        <v>268</v>
      </c>
      <c r="L35">
        <v>1354</v>
      </c>
      <c r="N35">
        <v>1010</v>
      </c>
      <c r="O35" t="s">
        <v>265</v>
      </c>
      <c r="P35" t="s">
        <v>265</v>
      </c>
      <c r="Q35">
        <v>1</v>
      </c>
      <c r="W35">
        <v>0</v>
      </c>
      <c r="X35">
        <v>447121966</v>
      </c>
      <c r="Y35">
        <f>AT35</f>
        <v>208</v>
      </c>
      <c r="AA35">
        <v>125.24</v>
      </c>
      <c r="AB35">
        <v>0</v>
      </c>
      <c r="AC35">
        <v>0</v>
      </c>
      <c r="AD35">
        <v>0</v>
      </c>
      <c r="AE35">
        <v>11.75</v>
      </c>
      <c r="AF35">
        <v>0</v>
      </c>
      <c r="AG35">
        <v>0</v>
      </c>
      <c r="AH35">
        <v>0</v>
      </c>
      <c r="AI35">
        <v>9.86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208</v>
      </c>
      <c r="AU35" t="s">
        <v>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ROUND(Y35*Source!I75,9)</f>
        <v>47.84</v>
      </c>
      <c r="CY35">
        <f>AA35</f>
        <v>125.24</v>
      </c>
      <c r="CZ35">
        <f>AE35</f>
        <v>11.75</v>
      </c>
      <c r="DA35">
        <f>AI35</f>
        <v>9.86</v>
      </c>
      <c r="DB35">
        <f>ROUND(ROUND(AT35*CZ35,2),6)</f>
        <v>2444</v>
      </c>
      <c r="DC35">
        <f>ROUND(ROUND(AT35*AG35,2),6)</f>
        <v>0</v>
      </c>
      <c r="DD35" t="s">
        <v>3</v>
      </c>
      <c r="DE35" t="s">
        <v>3</v>
      </c>
      <c r="DF35">
        <f>ROUND(ROUND(AE35*AI35,2)*CX35,2)</f>
        <v>5542.74</v>
      </c>
      <c r="DG35">
        <f>ROUND(ROUND(AF35,2)*CX35,2)</f>
        <v>0</v>
      </c>
      <c r="DH35">
        <f>ROUND(ROUND(AG35,2)*CX35,2)</f>
        <v>0</v>
      </c>
      <c r="DI35">
        <f t="shared" si="4"/>
        <v>0</v>
      </c>
      <c r="DJ35">
        <f>DF35</f>
        <v>5542.74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ROW(Source!A113)</f>
        <v>113</v>
      </c>
      <c r="B36">
        <v>60231587</v>
      </c>
      <c r="C36">
        <v>60231875</v>
      </c>
      <c r="D36">
        <v>30515951</v>
      </c>
      <c r="E36">
        <v>30515945</v>
      </c>
      <c r="F36">
        <v>1</v>
      </c>
      <c r="G36">
        <v>30515945</v>
      </c>
      <c r="H36">
        <v>1</v>
      </c>
      <c r="I36" t="s">
        <v>207</v>
      </c>
      <c r="J36" t="s">
        <v>3</v>
      </c>
      <c r="K36" t="s">
        <v>208</v>
      </c>
      <c r="L36">
        <v>1191</v>
      </c>
      <c r="N36">
        <v>1013</v>
      </c>
      <c r="O36" t="s">
        <v>209</v>
      </c>
      <c r="P36" t="s">
        <v>209</v>
      </c>
      <c r="Q36">
        <v>1</v>
      </c>
      <c r="W36">
        <v>0</v>
      </c>
      <c r="X36">
        <v>476480486</v>
      </c>
      <c r="Y36">
        <f>(AT36*1.1)</f>
        <v>44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5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40</v>
      </c>
      <c r="AU36" t="s">
        <v>29</v>
      </c>
      <c r="AV36">
        <v>1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ROUND(AT36*Source!I113*AH36*AL36,2)</f>
        <v>0</v>
      </c>
      <c r="CV36">
        <f>ROUND(Y36*Source!I113,9)</f>
        <v>9.35</v>
      </c>
      <c r="CW36">
        <v>0</v>
      </c>
      <c r="CX36">
        <f>ROUND(Y36*Source!I113,9)</f>
        <v>9.35</v>
      </c>
      <c r="CY36">
        <f>AD36</f>
        <v>0</v>
      </c>
      <c r="CZ36">
        <f>AH36</f>
        <v>0</v>
      </c>
      <c r="DA36">
        <f>AL36</f>
        <v>1</v>
      </c>
      <c r="DB36">
        <f>ROUND((ROUND(AT36*CZ36,2)*1.1),6)</f>
        <v>0</v>
      </c>
      <c r="DC36">
        <f>ROUND((ROUND(AT36*AG36,2)*1.1),6)</f>
        <v>0</v>
      </c>
      <c r="DD36" t="s">
        <v>3</v>
      </c>
      <c r="DE36" t="s">
        <v>3</v>
      </c>
      <c r="DF36">
        <f>ROUND(ROUND(AE36,2)*CX36,2)</f>
        <v>0</v>
      </c>
      <c r="DG36">
        <f>ROUND(ROUND(AF36,2)*CX36,2)</f>
        <v>0</v>
      </c>
      <c r="DH36">
        <f>ROUND(ROUND(AG36,2)*CX36,2)</f>
        <v>0</v>
      </c>
      <c r="DI36">
        <f t="shared" si="4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ROW(Source!A113)</f>
        <v>113</v>
      </c>
      <c r="B37">
        <v>60231587</v>
      </c>
      <c r="C37">
        <v>60231875</v>
      </c>
      <c r="D37">
        <v>31129629</v>
      </c>
      <c r="E37">
        <v>1</v>
      </c>
      <c r="F37">
        <v>1</v>
      </c>
      <c r="G37">
        <v>30515945</v>
      </c>
      <c r="H37">
        <v>3</v>
      </c>
      <c r="I37" t="s">
        <v>178</v>
      </c>
      <c r="J37" t="s">
        <v>180</v>
      </c>
      <c r="K37" t="s">
        <v>179</v>
      </c>
      <c r="L37">
        <v>1339</v>
      </c>
      <c r="N37">
        <v>1007</v>
      </c>
      <c r="O37" t="s">
        <v>127</v>
      </c>
      <c r="P37" t="s">
        <v>127</v>
      </c>
      <c r="Q37">
        <v>1</v>
      </c>
      <c r="W37">
        <v>0</v>
      </c>
      <c r="X37">
        <v>-1933062003</v>
      </c>
      <c r="Y37">
        <f>AT37</f>
        <v>15</v>
      </c>
      <c r="AA37">
        <v>1063.1199999999999</v>
      </c>
      <c r="AB37">
        <v>0</v>
      </c>
      <c r="AC37">
        <v>0</v>
      </c>
      <c r="AD37">
        <v>0</v>
      </c>
      <c r="AE37">
        <v>146.84</v>
      </c>
      <c r="AF37">
        <v>0</v>
      </c>
      <c r="AG37">
        <v>0</v>
      </c>
      <c r="AH37">
        <v>0</v>
      </c>
      <c r="AI37">
        <v>7.24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15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ROUND(Y37*Source!I113,9)</f>
        <v>3.1875</v>
      </c>
      <c r="CY37">
        <f>AA37</f>
        <v>1063.1199999999999</v>
      </c>
      <c r="CZ37">
        <f>AE37</f>
        <v>146.84</v>
      </c>
      <c r="DA37">
        <f>AI37</f>
        <v>7.24</v>
      </c>
      <c r="DB37">
        <f>ROUND(ROUND(AT37*CZ37,2),6)</f>
        <v>2202.6</v>
      </c>
      <c r="DC37">
        <f>ROUND(ROUND(AT37*AG37,2),6)</f>
        <v>0</v>
      </c>
      <c r="DD37" t="s">
        <v>3</v>
      </c>
      <c r="DE37" t="s">
        <v>3</v>
      </c>
      <c r="DF37">
        <f>ROUND(ROUND(AE37*AI37,2)*CX37,2)</f>
        <v>3388.7</v>
      </c>
      <c r="DG37">
        <f>ROUND(ROUND(AF37,2)*CX37,2)</f>
        <v>0</v>
      </c>
      <c r="DH37">
        <f>ROUND(ROUND(AG37,2)*CX37,2)</f>
        <v>0</v>
      </c>
      <c r="DI37">
        <f t="shared" si="4"/>
        <v>0</v>
      </c>
      <c r="DJ37">
        <f>DF37</f>
        <v>3388.7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ROW(Source!A115)</f>
        <v>115</v>
      </c>
      <c r="B38">
        <v>60231587</v>
      </c>
      <c r="C38">
        <v>60231879</v>
      </c>
      <c r="D38">
        <v>30515951</v>
      </c>
      <c r="E38">
        <v>30515945</v>
      </c>
      <c r="F38">
        <v>1</v>
      </c>
      <c r="G38">
        <v>30515945</v>
      </c>
      <c r="H38">
        <v>1</v>
      </c>
      <c r="I38" t="s">
        <v>207</v>
      </c>
      <c r="J38" t="s">
        <v>3</v>
      </c>
      <c r="K38" t="s">
        <v>208</v>
      </c>
      <c r="L38">
        <v>1191</v>
      </c>
      <c r="N38">
        <v>1013</v>
      </c>
      <c r="O38" t="s">
        <v>209</v>
      </c>
      <c r="P38" t="s">
        <v>209</v>
      </c>
      <c r="Q38">
        <v>1</v>
      </c>
      <c r="W38">
        <v>0</v>
      </c>
      <c r="X38">
        <v>476480486</v>
      </c>
      <c r="Y38">
        <f>(AT38*1.1)</f>
        <v>29.458000000000002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26.78</v>
      </c>
      <c r="AU38" t="s">
        <v>29</v>
      </c>
      <c r="AV38">
        <v>1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ROUND(AT38*Source!I115*AH38*AL38,2)</f>
        <v>0</v>
      </c>
      <c r="CV38">
        <f>ROUND(Y38*Source!I115,9)</f>
        <v>18.779475000000001</v>
      </c>
      <c r="CW38">
        <v>0</v>
      </c>
      <c r="CX38">
        <f>ROUND(Y38*Source!I115,9)</f>
        <v>18.779475000000001</v>
      </c>
      <c r="CY38">
        <f>AD38</f>
        <v>0</v>
      </c>
      <c r="CZ38">
        <f>AH38</f>
        <v>0</v>
      </c>
      <c r="DA38">
        <f>AL38</f>
        <v>1</v>
      </c>
      <c r="DB38">
        <f>ROUND((ROUND(AT38*CZ38,2)*1.1),6)</f>
        <v>0</v>
      </c>
      <c r="DC38">
        <f>ROUND((ROUND(AT38*AG38,2)*1.1),6)</f>
        <v>0</v>
      </c>
      <c r="DD38" t="s">
        <v>3</v>
      </c>
      <c r="DE38" t="s">
        <v>3</v>
      </c>
      <c r="DF38">
        <f>ROUND(ROUND(AE38,2)*CX38,2)</f>
        <v>0</v>
      </c>
      <c r="DG38">
        <f>ROUND(ROUND(AF38,2)*CX38,2)</f>
        <v>0</v>
      </c>
      <c r="DH38">
        <f>ROUND(ROUND(AG38,2)*CX38,2)</f>
        <v>0</v>
      </c>
      <c r="DI38">
        <f t="shared" si="4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ROW(Source!A115)</f>
        <v>115</v>
      </c>
      <c r="B39">
        <v>60231587</v>
      </c>
      <c r="C39">
        <v>60231879</v>
      </c>
      <c r="D39">
        <v>30595280</v>
      </c>
      <c r="E39">
        <v>1</v>
      </c>
      <c r="F39">
        <v>1</v>
      </c>
      <c r="G39">
        <v>30515945</v>
      </c>
      <c r="H39">
        <v>2</v>
      </c>
      <c r="I39" t="s">
        <v>269</v>
      </c>
      <c r="J39" t="s">
        <v>270</v>
      </c>
      <c r="K39" t="s">
        <v>271</v>
      </c>
      <c r="L39">
        <v>1368</v>
      </c>
      <c r="N39">
        <v>1011</v>
      </c>
      <c r="O39" t="s">
        <v>213</v>
      </c>
      <c r="P39" t="s">
        <v>213</v>
      </c>
      <c r="Q39">
        <v>1</v>
      </c>
      <c r="W39">
        <v>0</v>
      </c>
      <c r="X39">
        <v>-428806114</v>
      </c>
      <c r="Y39">
        <f>(AT39*1.1)</f>
        <v>5.5000000000000007E-2</v>
      </c>
      <c r="AA39">
        <v>0</v>
      </c>
      <c r="AB39">
        <v>1298.3499999999999</v>
      </c>
      <c r="AC39">
        <v>435.52</v>
      </c>
      <c r="AD39">
        <v>0</v>
      </c>
      <c r="AE39">
        <v>0</v>
      </c>
      <c r="AF39">
        <v>97.62</v>
      </c>
      <c r="AG39">
        <v>12.62</v>
      </c>
      <c r="AH39">
        <v>0</v>
      </c>
      <c r="AI39">
        <v>1</v>
      </c>
      <c r="AJ39">
        <v>13.3</v>
      </c>
      <c r="AK39">
        <v>34.51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0.05</v>
      </c>
      <c r="AU39" t="s">
        <v>29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ROUND(Y39*Source!I115*DO39,9)</f>
        <v>0</v>
      </c>
      <c r="CX39">
        <f>ROUND(Y39*Source!I115,9)</f>
        <v>3.5062500000000003E-2</v>
      </c>
      <c r="CY39">
        <f>AB39</f>
        <v>1298.3499999999999</v>
      </c>
      <c r="CZ39">
        <f>AF39</f>
        <v>97.62</v>
      </c>
      <c r="DA39">
        <f>AJ39</f>
        <v>13.3</v>
      </c>
      <c r="DB39">
        <f>ROUND((ROUND(AT39*CZ39,2)*1.1),6)</f>
        <v>5.3680000000000003</v>
      </c>
      <c r="DC39">
        <f>ROUND((ROUND(AT39*AG39,2)*1.1),6)</f>
        <v>0.69299999999999995</v>
      </c>
      <c r="DD39" t="s">
        <v>3</v>
      </c>
      <c r="DE39" t="s">
        <v>3</v>
      </c>
      <c r="DF39">
        <f>ROUND(ROUND(AE39,2)*CX39,2)</f>
        <v>0</v>
      </c>
      <c r="DG39">
        <f>ROUND(ROUND(AF39*AJ39,2)*CX39,2)</f>
        <v>45.52</v>
      </c>
      <c r="DH39">
        <f>ROUND(ROUND(AG39*AK39,2)*CX39,2)</f>
        <v>15.27</v>
      </c>
      <c r="DI39">
        <f t="shared" si="4"/>
        <v>0</v>
      </c>
      <c r="DJ39">
        <f>DG39</f>
        <v>45.52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ROW(Source!A115)</f>
        <v>115</v>
      </c>
      <c r="B40">
        <v>60231587</v>
      </c>
      <c r="C40">
        <v>60231879</v>
      </c>
      <c r="D40">
        <v>30516999</v>
      </c>
      <c r="E40">
        <v>30515945</v>
      </c>
      <c r="F40">
        <v>1</v>
      </c>
      <c r="G40">
        <v>30515945</v>
      </c>
      <c r="H40">
        <v>2</v>
      </c>
      <c r="I40" t="s">
        <v>272</v>
      </c>
      <c r="J40" t="s">
        <v>3</v>
      </c>
      <c r="K40" t="s">
        <v>273</v>
      </c>
      <c r="L40">
        <v>1344</v>
      </c>
      <c r="N40">
        <v>1008</v>
      </c>
      <c r="O40" t="s">
        <v>274</v>
      </c>
      <c r="P40" t="s">
        <v>274</v>
      </c>
      <c r="Q40">
        <v>1</v>
      </c>
      <c r="W40">
        <v>0</v>
      </c>
      <c r="X40">
        <v>-1180195794</v>
      </c>
      <c r="Y40">
        <f>(AT40*1.1)</f>
        <v>0.13200000000000001</v>
      </c>
      <c r="AA40">
        <v>0</v>
      </c>
      <c r="AB40">
        <v>1</v>
      </c>
      <c r="AC40">
        <v>0</v>
      </c>
      <c r="AD40">
        <v>0</v>
      </c>
      <c r="AE40">
        <v>0</v>
      </c>
      <c r="AF40">
        <v>1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0.12</v>
      </c>
      <c r="AU40" t="s">
        <v>29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ROUND(Y40*Source!I115*DO40,9)</f>
        <v>0</v>
      </c>
      <c r="CX40">
        <f>ROUND(Y40*Source!I115,9)</f>
        <v>8.4150000000000003E-2</v>
      </c>
      <c r="CY40">
        <f>AB40</f>
        <v>1</v>
      </c>
      <c r="CZ40">
        <f>AF40</f>
        <v>1</v>
      </c>
      <c r="DA40">
        <f>AJ40</f>
        <v>1</v>
      </c>
      <c r="DB40">
        <f>ROUND((ROUND(AT40*CZ40,2)*1.1),6)</f>
        <v>0.13200000000000001</v>
      </c>
      <c r="DC40">
        <f>ROUND((ROUND(AT40*AG40,2)*1.1),6)</f>
        <v>0</v>
      </c>
      <c r="DD40" t="s">
        <v>3</v>
      </c>
      <c r="DE40" t="s">
        <v>3</v>
      </c>
      <c r="DF40">
        <f>ROUND(ROUND(AE40,2)*CX40,2)</f>
        <v>0</v>
      </c>
      <c r="DG40">
        <f t="shared" ref="DG40:DG46" si="18">ROUND(ROUND(AF40,2)*CX40,2)</f>
        <v>0.08</v>
      </c>
      <c r="DH40">
        <f t="shared" ref="DH40:DH46" si="19">ROUND(ROUND(AG40,2)*CX40,2)</f>
        <v>0</v>
      </c>
      <c r="DI40">
        <f t="shared" si="4"/>
        <v>0</v>
      </c>
      <c r="DJ40">
        <f>DG40</f>
        <v>0.08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ROW(Source!A115)</f>
        <v>115</v>
      </c>
      <c r="B41">
        <v>60231587</v>
      </c>
      <c r="C41">
        <v>60231879</v>
      </c>
      <c r="D41">
        <v>31129629</v>
      </c>
      <c r="E41">
        <v>1</v>
      </c>
      <c r="F41">
        <v>1</v>
      </c>
      <c r="G41">
        <v>30515945</v>
      </c>
      <c r="H41">
        <v>3</v>
      </c>
      <c r="I41" t="s">
        <v>178</v>
      </c>
      <c r="J41" t="s">
        <v>180</v>
      </c>
      <c r="K41" t="s">
        <v>179</v>
      </c>
      <c r="L41">
        <v>1339</v>
      </c>
      <c r="N41">
        <v>1007</v>
      </c>
      <c r="O41" t="s">
        <v>127</v>
      </c>
      <c r="P41" t="s">
        <v>127</v>
      </c>
      <c r="Q41">
        <v>1</v>
      </c>
      <c r="W41">
        <v>0</v>
      </c>
      <c r="X41">
        <v>-1933062003</v>
      </c>
      <c r="Y41">
        <f>AT41</f>
        <v>15</v>
      </c>
      <c r="AA41">
        <v>1063.1199999999999</v>
      </c>
      <c r="AB41">
        <v>0</v>
      </c>
      <c r="AC41">
        <v>0</v>
      </c>
      <c r="AD41">
        <v>0</v>
      </c>
      <c r="AE41">
        <v>146.84</v>
      </c>
      <c r="AF41">
        <v>0</v>
      </c>
      <c r="AG41">
        <v>0</v>
      </c>
      <c r="AH41">
        <v>0</v>
      </c>
      <c r="AI41">
        <v>7.24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15</v>
      </c>
      <c r="AU41" t="s">
        <v>3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ROUND(Y41*Source!I115,9)</f>
        <v>9.5625</v>
      </c>
      <c r="CY41">
        <f>AA41</f>
        <v>1063.1199999999999</v>
      </c>
      <c r="CZ41">
        <f>AE41</f>
        <v>146.84</v>
      </c>
      <c r="DA41">
        <f>AI41</f>
        <v>7.24</v>
      </c>
      <c r="DB41">
        <f>ROUND(ROUND(AT41*CZ41,2),6)</f>
        <v>2202.6</v>
      </c>
      <c r="DC41">
        <f>ROUND(ROUND(AT41*AG41,2),6)</f>
        <v>0</v>
      </c>
      <c r="DD41" t="s">
        <v>3</v>
      </c>
      <c r="DE41" t="s">
        <v>3</v>
      </c>
      <c r="DF41">
        <f>ROUND(ROUND(AE41*AI41,2)*CX41,2)</f>
        <v>10166.09</v>
      </c>
      <c r="DG41">
        <f t="shared" si="18"/>
        <v>0</v>
      </c>
      <c r="DH41">
        <f t="shared" si="19"/>
        <v>0</v>
      </c>
      <c r="DI41">
        <f t="shared" si="4"/>
        <v>0</v>
      </c>
      <c r="DJ41">
        <f>DF41</f>
        <v>10166.09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ROW(Source!A117)</f>
        <v>117</v>
      </c>
      <c r="B42">
        <v>60231587</v>
      </c>
      <c r="C42">
        <v>60231885</v>
      </c>
      <c r="D42">
        <v>30515951</v>
      </c>
      <c r="E42">
        <v>30515945</v>
      </c>
      <c r="F42">
        <v>1</v>
      </c>
      <c r="G42">
        <v>30515945</v>
      </c>
      <c r="H42">
        <v>1</v>
      </c>
      <c r="I42" t="s">
        <v>207</v>
      </c>
      <c r="J42" t="s">
        <v>3</v>
      </c>
      <c r="K42" t="s">
        <v>208</v>
      </c>
      <c r="L42">
        <v>1191</v>
      </c>
      <c r="N42">
        <v>1013</v>
      </c>
      <c r="O42" t="s">
        <v>209</v>
      </c>
      <c r="P42" t="s">
        <v>209</v>
      </c>
      <c r="Q42">
        <v>1</v>
      </c>
      <c r="W42">
        <v>0</v>
      </c>
      <c r="X42">
        <v>476480486</v>
      </c>
      <c r="Y42">
        <f>(AT42*1.1)</f>
        <v>6.0170000000000003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5.47</v>
      </c>
      <c r="AU42" t="s">
        <v>29</v>
      </c>
      <c r="AV42">
        <v>1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ROUND(AT42*Source!I117*AH42*AL42,2)</f>
        <v>0</v>
      </c>
      <c r="CV42">
        <f>ROUND(Y42*Source!I117,9)</f>
        <v>-5.1144499999999997</v>
      </c>
      <c r="CW42">
        <v>0</v>
      </c>
      <c r="CX42">
        <f>ROUND(Y42*Source!I117,9)</f>
        <v>-5.1144499999999997</v>
      </c>
      <c r="CY42">
        <f>AD42</f>
        <v>0</v>
      </c>
      <c r="CZ42">
        <f>AH42</f>
        <v>0</v>
      </c>
      <c r="DA42">
        <f>AL42</f>
        <v>1</v>
      </c>
      <c r="DB42">
        <f>ROUND((ROUND(AT42*CZ42,2)*1.1),6)</f>
        <v>0</v>
      </c>
      <c r="DC42">
        <f>ROUND((ROUND(AT42*AG42,2)*1.1),6)</f>
        <v>0</v>
      </c>
      <c r="DD42" t="s">
        <v>3</v>
      </c>
      <c r="DE42" t="s">
        <v>3</v>
      </c>
      <c r="DF42">
        <f>ROUND(ROUND(AE42,2)*CX42,2)</f>
        <v>0</v>
      </c>
      <c r="DG42">
        <f t="shared" si="18"/>
        <v>0</v>
      </c>
      <c r="DH42">
        <f t="shared" si="19"/>
        <v>0</v>
      </c>
      <c r="DI42">
        <f t="shared" si="4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ROW(Source!A117)</f>
        <v>117</v>
      </c>
      <c r="B43">
        <v>60231587</v>
      </c>
      <c r="C43">
        <v>60231885</v>
      </c>
      <c r="D43">
        <v>31129629</v>
      </c>
      <c r="E43">
        <v>1</v>
      </c>
      <c r="F43">
        <v>1</v>
      </c>
      <c r="G43">
        <v>30515945</v>
      </c>
      <c r="H43">
        <v>3</v>
      </c>
      <c r="I43" t="s">
        <v>178</v>
      </c>
      <c r="J43" t="s">
        <v>180</v>
      </c>
      <c r="K43" t="s">
        <v>179</v>
      </c>
      <c r="L43">
        <v>1339</v>
      </c>
      <c r="N43">
        <v>1007</v>
      </c>
      <c r="O43" t="s">
        <v>127</v>
      </c>
      <c r="P43" t="s">
        <v>127</v>
      </c>
      <c r="Q43">
        <v>1</v>
      </c>
      <c r="W43">
        <v>0</v>
      </c>
      <c r="X43">
        <v>-1933062003</v>
      </c>
      <c r="Y43">
        <f>AT43</f>
        <v>5</v>
      </c>
      <c r="AA43">
        <v>1063.1199999999999</v>
      </c>
      <c r="AB43">
        <v>0</v>
      </c>
      <c r="AC43">
        <v>0</v>
      </c>
      <c r="AD43">
        <v>0</v>
      </c>
      <c r="AE43">
        <v>146.84</v>
      </c>
      <c r="AF43">
        <v>0</v>
      </c>
      <c r="AG43">
        <v>0</v>
      </c>
      <c r="AH43">
        <v>0</v>
      </c>
      <c r="AI43">
        <v>7.24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5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ROUND(Y43*Source!I117,9)</f>
        <v>-4.25</v>
      </c>
      <c r="CY43">
        <f>AA43</f>
        <v>1063.1199999999999</v>
      </c>
      <c r="CZ43">
        <f>AE43</f>
        <v>146.84</v>
      </c>
      <c r="DA43">
        <f>AI43</f>
        <v>7.24</v>
      </c>
      <c r="DB43">
        <f>ROUND(ROUND(AT43*CZ43,2),6)</f>
        <v>734.2</v>
      </c>
      <c r="DC43">
        <f>ROUND(ROUND(AT43*AG43,2),6)</f>
        <v>0</v>
      </c>
      <c r="DD43" t="s">
        <v>3</v>
      </c>
      <c r="DE43" t="s">
        <v>3</v>
      </c>
      <c r="DF43">
        <f>ROUND(ROUND(AE43*AI43,2)*CX43,2)</f>
        <v>-4518.26</v>
      </c>
      <c r="DG43">
        <f t="shared" si="18"/>
        <v>0</v>
      </c>
      <c r="DH43">
        <f t="shared" si="19"/>
        <v>0</v>
      </c>
      <c r="DI43">
        <f t="shared" si="4"/>
        <v>0</v>
      </c>
      <c r="DJ43">
        <f>DF43</f>
        <v>-4518.26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ROW(Source!A119)</f>
        <v>119</v>
      </c>
      <c r="B44">
        <v>60231587</v>
      </c>
      <c r="C44">
        <v>60231889</v>
      </c>
      <c r="D44">
        <v>30515951</v>
      </c>
      <c r="E44">
        <v>30515945</v>
      </c>
      <c r="F44">
        <v>1</v>
      </c>
      <c r="G44">
        <v>30515945</v>
      </c>
      <c r="H44">
        <v>1</v>
      </c>
      <c r="I44" t="s">
        <v>207</v>
      </c>
      <c r="J44" t="s">
        <v>3</v>
      </c>
      <c r="K44" t="s">
        <v>208</v>
      </c>
      <c r="L44">
        <v>1191</v>
      </c>
      <c r="N44">
        <v>1013</v>
      </c>
      <c r="O44" t="s">
        <v>209</v>
      </c>
      <c r="P44" t="s">
        <v>209</v>
      </c>
      <c r="Q44">
        <v>1</v>
      </c>
      <c r="W44">
        <v>0</v>
      </c>
      <c r="X44">
        <v>476480486</v>
      </c>
      <c r="Y44">
        <f>(AT44*1.1)</f>
        <v>5.7750000000000004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5.25</v>
      </c>
      <c r="AU44" t="s">
        <v>29</v>
      </c>
      <c r="AV44">
        <v>1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ROUND(AT44*Source!I119*AH44*AL44,2)</f>
        <v>0</v>
      </c>
      <c r="CV44">
        <f>ROUND(Y44*Source!I119,9)</f>
        <v>4.9087500000000004</v>
      </c>
      <c r="CW44">
        <v>0</v>
      </c>
      <c r="CX44">
        <f>ROUND(Y44*Source!I119,9)</f>
        <v>4.9087500000000004</v>
      </c>
      <c r="CY44">
        <f>AD44</f>
        <v>0</v>
      </c>
      <c r="CZ44">
        <f>AH44</f>
        <v>0</v>
      </c>
      <c r="DA44">
        <f>AL44</f>
        <v>1</v>
      </c>
      <c r="DB44">
        <f>ROUND((ROUND(AT44*CZ44,2)*1.1),6)</f>
        <v>0</v>
      </c>
      <c r="DC44">
        <f>ROUND((ROUND(AT44*AG44,2)*1.1),6)</f>
        <v>0</v>
      </c>
      <c r="DD44" t="s">
        <v>3</v>
      </c>
      <c r="DE44" t="s">
        <v>3</v>
      </c>
      <c r="DF44">
        <f>ROUND(ROUND(AE44,2)*CX44,2)</f>
        <v>0</v>
      </c>
      <c r="DG44">
        <f t="shared" si="18"/>
        <v>0</v>
      </c>
      <c r="DH44">
        <f t="shared" si="19"/>
        <v>0</v>
      </c>
      <c r="DI44">
        <f t="shared" si="4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ROW(Source!A119)</f>
        <v>119</v>
      </c>
      <c r="B45">
        <v>60231587</v>
      </c>
      <c r="C45">
        <v>60231889</v>
      </c>
      <c r="D45">
        <v>30571181</v>
      </c>
      <c r="E45">
        <v>1</v>
      </c>
      <c r="F45">
        <v>1</v>
      </c>
      <c r="G45">
        <v>30515945</v>
      </c>
      <c r="H45">
        <v>3</v>
      </c>
      <c r="I45" t="s">
        <v>275</v>
      </c>
      <c r="J45" t="s">
        <v>276</v>
      </c>
      <c r="K45" t="s">
        <v>277</v>
      </c>
      <c r="L45">
        <v>1339</v>
      </c>
      <c r="N45">
        <v>1007</v>
      </c>
      <c r="O45" t="s">
        <v>127</v>
      </c>
      <c r="P45" t="s">
        <v>127</v>
      </c>
      <c r="Q45">
        <v>1</v>
      </c>
      <c r="W45">
        <v>0</v>
      </c>
      <c r="X45">
        <v>-862991314</v>
      </c>
      <c r="Y45">
        <f>AT45</f>
        <v>10</v>
      </c>
      <c r="AA45">
        <v>49.84</v>
      </c>
      <c r="AB45">
        <v>0</v>
      </c>
      <c r="AC45">
        <v>0</v>
      </c>
      <c r="AD45">
        <v>0</v>
      </c>
      <c r="AE45">
        <v>7.07</v>
      </c>
      <c r="AF45">
        <v>0</v>
      </c>
      <c r="AG45">
        <v>0</v>
      </c>
      <c r="AH45">
        <v>0</v>
      </c>
      <c r="AI45">
        <v>7.05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10</v>
      </c>
      <c r="AU45" t="s">
        <v>3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ROUND(Y45*Source!I119,9)</f>
        <v>8.5</v>
      </c>
      <c r="CY45">
        <f>AA45</f>
        <v>49.84</v>
      </c>
      <c r="CZ45">
        <f>AE45</f>
        <v>7.07</v>
      </c>
      <c r="DA45">
        <f>AI45</f>
        <v>7.05</v>
      </c>
      <c r="DB45">
        <f>ROUND(ROUND(AT45*CZ45,2),6)</f>
        <v>70.7</v>
      </c>
      <c r="DC45">
        <f>ROUND(ROUND(AT45*AG45,2),6)</f>
        <v>0</v>
      </c>
      <c r="DD45" t="s">
        <v>3</v>
      </c>
      <c r="DE45" t="s">
        <v>3</v>
      </c>
      <c r="DF45">
        <f>ROUND(ROUND(AE45*AI45,2)*CX45,2)</f>
        <v>423.64</v>
      </c>
      <c r="DG45">
        <f t="shared" si="18"/>
        <v>0</v>
      </c>
      <c r="DH45">
        <f t="shared" si="19"/>
        <v>0</v>
      </c>
      <c r="DI45">
        <f t="shared" si="4"/>
        <v>0</v>
      </c>
      <c r="DJ45">
        <f>DF45</f>
        <v>423.64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ROW(Source!A119)</f>
        <v>119</v>
      </c>
      <c r="B46">
        <v>60231587</v>
      </c>
      <c r="C46">
        <v>60231889</v>
      </c>
      <c r="D46">
        <v>31129633</v>
      </c>
      <c r="E46">
        <v>1</v>
      </c>
      <c r="F46">
        <v>1</v>
      </c>
      <c r="G46">
        <v>30515945</v>
      </c>
      <c r="H46">
        <v>3</v>
      </c>
      <c r="I46" t="s">
        <v>196</v>
      </c>
      <c r="J46" t="s">
        <v>199</v>
      </c>
      <c r="K46" t="s">
        <v>197</v>
      </c>
      <c r="L46">
        <v>1346</v>
      </c>
      <c r="N46">
        <v>1009</v>
      </c>
      <c r="O46" t="s">
        <v>198</v>
      </c>
      <c r="P46" t="s">
        <v>198</v>
      </c>
      <c r="Q46">
        <v>1</v>
      </c>
      <c r="W46">
        <v>0</v>
      </c>
      <c r="X46">
        <v>-1082088882</v>
      </c>
      <c r="Y46">
        <f>AT46</f>
        <v>4</v>
      </c>
      <c r="AA46">
        <v>149.46</v>
      </c>
      <c r="AB46">
        <v>0</v>
      </c>
      <c r="AC46">
        <v>0</v>
      </c>
      <c r="AD46">
        <v>0</v>
      </c>
      <c r="AE46">
        <v>57.93</v>
      </c>
      <c r="AF46">
        <v>0</v>
      </c>
      <c r="AG46">
        <v>0</v>
      </c>
      <c r="AH46">
        <v>0</v>
      </c>
      <c r="AI46">
        <v>2.58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4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ROUND(Y46*Source!I119,9)</f>
        <v>3.4</v>
      </c>
      <c r="CY46">
        <f>AA46</f>
        <v>149.46</v>
      </c>
      <c r="CZ46">
        <f>AE46</f>
        <v>57.93</v>
      </c>
      <c r="DA46">
        <f>AI46</f>
        <v>2.58</v>
      </c>
      <c r="DB46">
        <f>ROUND(ROUND(AT46*CZ46,2),6)</f>
        <v>231.72</v>
      </c>
      <c r="DC46">
        <f>ROUND(ROUND(AT46*AG46,2),6)</f>
        <v>0</v>
      </c>
      <c r="DD46" t="s">
        <v>3</v>
      </c>
      <c r="DE46" t="s">
        <v>3</v>
      </c>
      <c r="DF46">
        <f>ROUND(ROUND(AE46*AI46,2)*CX46,2)</f>
        <v>508.16</v>
      </c>
      <c r="DG46">
        <f t="shared" si="18"/>
        <v>0</v>
      </c>
      <c r="DH46">
        <f t="shared" si="19"/>
        <v>0</v>
      </c>
      <c r="DI46">
        <f t="shared" si="4"/>
        <v>0</v>
      </c>
      <c r="DJ46">
        <f>DF46</f>
        <v>508.16</v>
      </c>
      <c r="DK46">
        <v>0</v>
      </c>
      <c r="DL46" t="s">
        <v>3</v>
      </c>
      <c r="DM46">
        <v>0</v>
      </c>
      <c r="DN46" t="s">
        <v>3</v>
      </c>
      <c r="DO4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02-01-02</vt:lpstr>
      <vt:lpstr>Source</vt:lpstr>
      <vt:lpstr>SourceObSm</vt:lpstr>
      <vt:lpstr>SmtRes</vt:lpstr>
      <vt:lpstr>EtalonRes</vt:lpstr>
      <vt:lpstr>SrcKA</vt:lpstr>
      <vt:lpstr>'02-01-02'!Заголовки_для_печати</vt:lpstr>
      <vt:lpstr>'02-01-02'!Область_печати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2024-10-15T06:53:58Z</dcterms:created>
  <dcterms:modified xsi:type="dcterms:W3CDTF">2024-10-15T06:54:42Z</dcterms:modified>
</cp:coreProperties>
</file>